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45655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2023'!$A$13:$G$344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7" i="3" l="1"/>
  <c r="F251" i="3"/>
  <c r="G39" i="3" l="1"/>
  <c r="G38" i="3" s="1"/>
  <c r="G37" i="3" s="1"/>
  <c r="F38" i="3"/>
  <c r="F37" i="3" s="1"/>
  <c r="E38" i="3"/>
  <c r="E37" i="3" s="1"/>
  <c r="G36" i="3"/>
  <c r="G35" i="3" s="1"/>
  <c r="G34" i="3" s="1"/>
  <c r="F35" i="3"/>
  <c r="F34" i="3" s="1"/>
  <c r="E35" i="3"/>
  <c r="E34" i="3"/>
  <c r="G251" i="3"/>
  <c r="G250" i="3" s="1"/>
  <c r="F250" i="3"/>
  <c r="E250" i="3"/>
  <c r="G249" i="3"/>
  <c r="G248" i="3" s="1"/>
  <c r="F248" i="3"/>
  <c r="E248" i="3"/>
  <c r="G246" i="3"/>
  <c r="G245" i="3" s="1"/>
  <c r="F245" i="3"/>
  <c r="E245" i="3"/>
  <c r="G244" i="3"/>
  <c r="G243" i="3" s="1"/>
  <c r="F243" i="3"/>
  <c r="E243" i="3"/>
  <c r="G241" i="3"/>
  <c r="G240" i="3" s="1"/>
  <c r="F240" i="3"/>
  <c r="E240" i="3"/>
  <c r="G239" i="3"/>
  <c r="G238" i="3" s="1"/>
  <c r="F238" i="3"/>
  <c r="E238" i="3"/>
  <c r="G236" i="3"/>
  <c r="G235" i="3" s="1"/>
  <c r="F235" i="3"/>
  <c r="E235" i="3"/>
  <c r="G234" i="3"/>
  <c r="G233" i="3" s="1"/>
  <c r="F233" i="3"/>
  <c r="E233" i="3"/>
  <c r="G124" i="3"/>
  <c r="G123" i="3" s="1"/>
  <c r="F123" i="3"/>
  <c r="E123" i="3"/>
  <c r="G206" i="3"/>
  <c r="G205" i="3" s="1"/>
  <c r="G204" i="3" s="1"/>
  <c r="F205" i="3"/>
  <c r="F204" i="3" s="1"/>
  <c r="E205" i="3"/>
  <c r="E204" i="3" s="1"/>
  <c r="G203" i="3"/>
  <c r="G202" i="3" s="1"/>
  <c r="G201" i="3" s="1"/>
  <c r="F202" i="3"/>
  <c r="F201" i="3" s="1"/>
  <c r="E202" i="3"/>
  <c r="E201" i="3" s="1"/>
  <c r="G200" i="3"/>
  <c r="G199" i="3" s="1"/>
  <c r="G198" i="3" s="1"/>
  <c r="F199" i="3"/>
  <c r="F198" i="3" s="1"/>
  <c r="E199" i="3"/>
  <c r="E198" i="3" s="1"/>
  <c r="G197" i="3"/>
  <c r="G196" i="3" s="1"/>
  <c r="G195" i="3" s="1"/>
  <c r="F196" i="3"/>
  <c r="F195" i="3" s="1"/>
  <c r="E196" i="3"/>
  <c r="E195" i="3" s="1"/>
  <c r="E242" i="3" l="1"/>
  <c r="F232" i="3"/>
  <c r="G237" i="3"/>
  <c r="E247" i="3"/>
  <c r="F247" i="3"/>
  <c r="G232" i="3"/>
  <c r="E237" i="3"/>
  <c r="G247" i="3"/>
  <c r="F242" i="3"/>
  <c r="G242" i="3"/>
  <c r="F237" i="3"/>
  <c r="E232" i="3"/>
  <c r="G18" i="3" l="1"/>
  <c r="G17" i="3" s="1"/>
  <c r="G16" i="3" s="1"/>
  <c r="F17" i="3"/>
  <c r="F16" i="3" s="1"/>
  <c r="E17" i="3"/>
  <c r="E16" i="3" s="1"/>
  <c r="G259" i="3"/>
  <c r="G341" i="3" l="1"/>
  <c r="G337" i="3"/>
  <c r="G335" i="3"/>
  <c r="G331" i="3"/>
  <c r="G327" i="3"/>
  <c r="G323" i="3"/>
  <c r="G321" i="3"/>
  <c r="G315" i="3"/>
  <c r="G312" i="3"/>
  <c r="G311" i="3"/>
  <c r="G309" i="3"/>
  <c r="G307" i="3"/>
  <c r="G302" i="3"/>
  <c r="G299" i="3"/>
  <c r="G295" i="3"/>
  <c r="G293" i="3"/>
  <c r="G289" i="3"/>
  <c r="G286" i="3"/>
  <c r="G282" i="3"/>
  <c r="G280" i="3"/>
  <c r="G274" i="3"/>
  <c r="G272" i="3"/>
  <c r="G269" i="3"/>
  <c r="G267" i="3"/>
  <c r="G264" i="3"/>
  <c r="G261" i="3"/>
  <c r="G256" i="3"/>
  <c r="G254" i="3"/>
  <c r="G229" i="3"/>
  <c r="G220" i="3"/>
  <c r="G215" i="3"/>
  <c r="G209" i="3"/>
  <c r="G192" i="3"/>
  <c r="G189" i="3"/>
  <c r="G186" i="3"/>
  <c r="G180" i="3"/>
  <c r="G177" i="3"/>
  <c r="G171" i="3"/>
  <c r="G167" i="3"/>
  <c r="G165" i="3"/>
  <c r="G159" i="3"/>
  <c r="G154" i="3"/>
  <c r="G149" i="3"/>
  <c r="G146" i="3"/>
  <c r="G143" i="3"/>
  <c r="G139" i="3"/>
  <c r="G136" i="3"/>
  <c r="G132" i="3"/>
  <c r="G126" i="3"/>
  <c r="G120" i="3"/>
  <c r="G117" i="3"/>
  <c r="G114" i="3"/>
  <c r="G111" i="3"/>
  <c r="G109" i="3"/>
  <c r="G106" i="3"/>
  <c r="G103" i="3"/>
  <c r="G98" i="3"/>
  <c r="G95" i="3"/>
  <c r="G94" i="3"/>
  <c r="G92" i="3"/>
  <c r="G89" i="3"/>
  <c r="G87" i="3"/>
  <c r="G85" i="3" l="1"/>
  <c r="G82" i="3"/>
  <c r="G81" i="3"/>
  <c r="G79" i="3"/>
  <c r="G77" i="3"/>
  <c r="G72" i="3"/>
  <c r="G66" i="3"/>
  <c r="G63" i="3"/>
  <c r="G60" i="3"/>
  <c r="G51" i="3"/>
  <c r="G48" i="3"/>
  <c r="G42" i="3"/>
  <c r="G32" i="3"/>
  <c r="G28" i="3"/>
  <c r="G21" i="3"/>
  <c r="E20" i="3"/>
  <c r="E19" i="3" s="1"/>
  <c r="E15" i="3" s="1"/>
  <c r="F20" i="3"/>
  <c r="F19" i="3" s="1"/>
  <c r="F15" i="3" s="1"/>
  <c r="E24" i="3"/>
  <c r="E23" i="3" s="1"/>
  <c r="F24" i="3"/>
  <c r="F23" i="3" s="1"/>
  <c r="E27" i="3"/>
  <c r="E26" i="3" s="1"/>
  <c r="F27" i="3"/>
  <c r="F26" i="3" s="1"/>
  <c r="E31" i="3"/>
  <c r="E30" i="3" s="1"/>
  <c r="E29" i="3" s="1"/>
  <c r="F31" i="3"/>
  <c r="F30" i="3" s="1"/>
  <c r="F29" i="3" s="1"/>
  <c r="E41" i="3"/>
  <c r="E40" i="3" s="1"/>
  <c r="E33" i="3" s="1"/>
  <c r="F41" i="3"/>
  <c r="F40" i="3" s="1"/>
  <c r="F33" i="3" s="1"/>
  <c r="E47" i="3"/>
  <c r="E46" i="3" s="1"/>
  <c r="F47" i="3"/>
  <c r="F46" i="3" s="1"/>
  <c r="E50" i="3"/>
  <c r="E49" i="3" s="1"/>
  <c r="F50" i="3"/>
  <c r="F49" i="3" s="1"/>
  <c r="E55" i="3"/>
  <c r="E54" i="3" s="1"/>
  <c r="E53" i="3" s="1"/>
  <c r="E52" i="3" s="1"/>
  <c r="F54" i="3"/>
  <c r="F53" i="3" s="1"/>
  <c r="F52" i="3" s="1"/>
  <c r="E59" i="3"/>
  <c r="E58" i="3" s="1"/>
  <c r="F59" i="3"/>
  <c r="F58" i="3" s="1"/>
  <c r="E62" i="3"/>
  <c r="E61" i="3" s="1"/>
  <c r="F62" i="3"/>
  <c r="F61" i="3" s="1"/>
  <c r="E65" i="3"/>
  <c r="E64" i="3" s="1"/>
  <c r="F65" i="3"/>
  <c r="F64" i="3" s="1"/>
  <c r="E70" i="3"/>
  <c r="E69" i="3" s="1"/>
  <c r="E68" i="3" s="1"/>
  <c r="F70" i="3"/>
  <c r="F69" i="3" s="1"/>
  <c r="F68" i="3" s="1"/>
  <c r="E71" i="3"/>
  <c r="F71" i="3"/>
  <c r="E76" i="3"/>
  <c r="F76" i="3"/>
  <c r="E78" i="3"/>
  <c r="F78" i="3"/>
  <c r="E80" i="3"/>
  <c r="F80" i="3"/>
  <c r="E84" i="3"/>
  <c r="F84" i="3"/>
  <c r="E86" i="3"/>
  <c r="F86" i="3"/>
  <c r="E88" i="3"/>
  <c r="F88" i="3"/>
  <c r="E91" i="3"/>
  <c r="F91" i="3"/>
  <c r="E93" i="3"/>
  <c r="F93" i="3"/>
  <c r="E97" i="3"/>
  <c r="E96" i="3" s="1"/>
  <c r="F97" i="3"/>
  <c r="F96" i="3" s="1"/>
  <c r="E102" i="3"/>
  <c r="E101" i="3" s="1"/>
  <c r="F102" i="3"/>
  <c r="F101" i="3" s="1"/>
  <c r="E105" i="3"/>
  <c r="E104" i="3" s="1"/>
  <c r="F105" i="3"/>
  <c r="F104" i="3" s="1"/>
  <c r="E108" i="3"/>
  <c r="F108" i="3"/>
  <c r="E110" i="3"/>
  <c r="F110" i="3"/>
  <c r="E113" i="3"/>
  <c r="E112" i="3" s="1"/>
  <c r="F113" i="3"/>
  <c r="F112" i="3" s="1"/>
  <c r="E116" i="3"/>
  <c r="E115" i="3" s="1"/>
  <c r="F116" i="3"/>
  <c r="F115" i="3" s="1"/>
  <c r="E119" i="3"/>
  <c r="E118" i="3" s="1"/>
  <c r="F119" i="3"/>
  <c r="F118" i="3" s="1"/>
  <c r="E125" i="3"/>
  <c r="F125" i="3"/>
  <c r="E131" i="3"/>
  <c r="E130" i="3" s="1"/>
  <c r="E129" i="3" s="1"/>
  <c r="F131" i="3"/>
  <c r="F130" i="3" s="1"/>
  <c r="F129" i="3" s="1"/>
  <c r="E135" i="3"/>
  <c r="E134" i="3" s="1"/>
  <c r="F135" i="3"/>
  <c r="F134" i="3" s="1"/>
  <c r="E138" i="3"/>
  <c r="E137" i="3" s="1"/>
  <c r="F138" i="3"/>
  <c r="F137" i="3" s="1"/>
  <c r="E142" i="3"/>
  <c r="E141" i="3" s="1"/>
  <c r="F142" i="3"/>
  <c r="F141" i="3" s="1"/>
  <c r="E145" i="3"/>
  <c r="E144" i="3" s="1"/>
  <c r="F145" i="3"/>
  <c r="F144" i="3" s="1"/>
  <c r="E148" i="3"/>
  <c r="E147" i="3" s="1"/>
  <c r="F148" i="3"/>
  <c r="F147" i="3" s="1"/>
  <c r="E153" i="3"/>
  <c r="E152" i="3" s="1"/>
  <c r="E151" i="3" s="1"/>
  <c r="E150" i="3" s="1"/>
  <c r="F153" i="3"/>
  <c r="F152" i="3" s="1"/>
  <c r="F151" i="3" s="1"/>
  <c r="F150" i="3" s="1"/>
  <c r="E158" i="3"/>
  <c r="E157" i="3" s="1"/>
  <c r="E156" i="3" s="1"/>
  <c r="E155" i="3" s="1"/>
  <c r="F158" i="3"/>
  <c r="F157" i="3" s="1"/>
  <c r="F156" i="3" s="1"/>
  <c r="F155" i="3" s="1"/>
  <c r="E164" i="3"/>
  <c r="F164" i="3"/>
  <c r="E166" i="3"/>
  <c r="F166" i="3"/>
  <c r="E170" i="3"/>
  <c r="E169" i="3" s="1"/>
  <c r="E168" i="3" s="1"/>
  <c r="F170" i="3"/>
  <c r="F169" i="3" s="1"/>
  <c r="F168" i="3" s="1"/>
  <c r="E176" i="3"/>
  <c r="E175" i="3" s="1"/>
  <c r="F176" i="3"/>
  <c r="F175" i="3" s="1"/>
  <c r="E179" i="3"/>
  <c r="E178" i="3" s="1"/>
  <c r="F179" i="3"/>
  <c r="F178" i="3" s="1"/>
  <c r="E185" i="3"/>
  <c r="E184" i="3" s="1"/>
  <c r="F185" i="3"/>
  <c r="F184" i="3" s="1"/>
  <c r="E188" i="3"/>
  <c r="E187" i="3" s="1"/>
  <c r="F188" i="3"/>
  <c r="F187" i="3" s="1"/>
  <c r="E191" i="3"/>
  <c r="E190" i="3" s="1"/>
  <c r="F191" i="3"/>
  <c r="F190" i="3" s="1"/>
  <c r="E208" i="3"/>
  <c r="E207" i="3" s="1"/>
  <c r="E194" i="3" s="1"/>
  <c r="F208" i="3"/>
  <c r="F207" i="3" s="1"/>
  <c r="F194" i="3" s="1"/>
  <c r="E214" i="3"/>
  <c r="E213" i="3" s="1"/>
  <c r="E212" i="3" s="1"/>
  <c r="E211" i="3" s="1"/>
  <c r="E210" i="3" s="1"/>
  <c r="F214" i="3"/>
  <c r="F213" i="3" s="1"/>
  <c r="F212" i="3" s="1"/>
  <c r="F211" i="3" s="1"/>
  <c r="F210" i="3" s="1"/>
  <c r="E219" i="3"/>
  <c r="E218" i="3" s="1"/>
  <c r="E217" i="3" s="1"/>
  <c r="E216" i="3" s="1"/>
  <c r="F219" i="3"/>
  <c r="F218" i="3" s="1"/>
  <c r="F217" i="3" s="1"/>
  <c r="F216" i="3" s="1"/>
  <c r="E225" i="3"/>
  <c r="E224" i="3" s="1"/>
  <c r="F225" i="3"/>
  <c r="F224" i="3" s="1"/>
  <c r="E228" i="3"/>
  <c r="E227" i="3" s="1"/>
  <c r="F228" i="3"/>
  <c r="F227" i="3" s="1"/>
  <c r="E253" i="3"/>
  <c r="F253" i="3"/>
  <c r="E255" i="3"/>
  <c r="F255" i="3"/>
  <c r="E258" i="3"/>
  <c r="F258" i="3"/>
  <c r="E260" i="3"/>
  <c r="F260" i="3"/>
  <c r="E263" i="3"/>
  <c r="E262" i="3" s="1"/>
  <c r="F263" i="3"/>
  <c r="F262" i="3" s="1"/>
  <c r="E266" i="3"/>
  <c r="F266" i="3"/>
  <c r="E268" i="3"/>
  <c r="F268" i="3"/>
  <c r="E271" i="3"/>
  <c r="F271" i="3"/>
  <c r="E273" i="3"/>
  <c r="F273" i="3"/>
  <c r="E279" i="3"/>
  <c r="F279" i="3"/>
  <c r="E281" i="3"/>
  <c r="F281" i="3"/>
  <c r="E285" i="3"/>
  <c r="E284" i="3" s="1"/>
  <c r="F285" i="3"/>
  <c r="F284" i="3" s="1"/>
  <c r="E288" i="3"/>
  <c r="E287" i="3" s="1"/>
  <c r="F288" i="3"/>
  <c r="F287" i="3" s="1"/>
  <c r="E292" i="3"/>
  <c r="F292" i="3"/>
  <c r="E294" i="3"/>
  <c r="F294" i="3"/>
  <c r="E298" i="3"/>
  <c r="E297" i="3" s="1"/>
  <c r="F298" i="3"/>
  <c r="F297" i="3" s="1"/>
  <c r="E301" i="3"/>
  <c r="E300" i="3" s="1"/>
  <c r="F301" i="3"/>
  <c r="F300" i="3" s="1"/>
  <c r="E306" i="3"/>
  <c r="F306" i="3"/>
  <c r="E308" i="3"/>
  <c r="F308" i="3"/>
  <c r="E310" i="3"/>
  <c r="F310" i="3"/>
  <c r="E314" i="3"/>
  <c r="E313" i="3" s="1"/>
  <c r="F314" i="3"/>
  <c r="F313" i="3" s="1"/>
  <c r="E320" i="3"/>
  <c r="F320" i="3"/>
  <c r="E322" i="3"/>
  <c r="F322" i="3"/>
  <c r="E330" i="3"/>
  <c r="E329" i="3" s="1"/>
  <c r="E328" i="3" s="1"/>
  <c r="F330" i="3"/>
  <c r="F329" i="3" s="1"/>
  <c r="F328" i="3" s="1"/>
  <c r="E334" i="3"/>
  <c r="F334" i="3"/>
  <c r="E336" i="3"/>
  <c r="F336" i="3"/>
  <c r="E340" i="3"/>
  <c r="E339" i="3" s="1"/>
  <c r="E338" i="3" s="1"/>
  <c r="F340" i="3"/>
  <c r="F339" i="3" s="1"/>
  <c r="F338" i="3" s="1"/>
  <c r="F122" i="3" l="1"/>
  <c r="F121" i="3" s="1"/>
  <c r="E122" i="3"/>
  <c r="E121" i="3" s="1"/>
  <c r="E193" i="3"/>
  <c r="F193" i="3"/>
  <c r="E22" i="3"/>
  <c r="G55" i="3"/>
  <c r="F75" i="3"/>
  <c r="F45" i="3"/>
  <c r="F44" i="3" s="1"/>
  <c r="E319" i="3"/>
  <c r="E318" i="3" s="1"/>
  <c r="E317" i="3" s="1"/>
  <c r="E316" i="3" s="1"/>
  <c r="E296" i="3"/>
  <c r="E140" i="3"/>
  <c r="F270" i="3"/>
  <c r="F252" i="3"/>
  <c r="E278" i="3"/>
  <c r="E270" i="3"/>
  <c r="E252" i="3"/>
  <c r="E133" i="3"/>
  <c r="E107" i="3"/>
  <c r="E100" i="3" s="1"/>
  <c r="E90" i="3"/>
  <c r="E75" i="3"/>
  <c r="E333" i="3"/>
  <c r="E332" i="3" s="1"/>
  <c r="E324" i="3" s="1"/>
  <c r="F291" i="3"/>
  <c r="F290" i="3" s="1"/>
  <c r="F278" i="3"/>
  <c r="F90" i="3"/>
  <c r="E291" i="3"/>
  <c r="E290" i="3" s="1"/>
  <c r="F265" i="3"/>
  <c r="F257" i="3"/>
  <c r="F223" i="3"/>
  <c r="F222" i="3" s="1"/>
  <c r="F163" i="3"/>
  <c r="F162" i="3" s="1"/>
  <c r="F161" i="3" s="1"/>
  <c r="F160" i="3" s="1"/>
  <c r="F133" i="3"/>
  <c r="F83" i="3"/>
  <c r="F333" i="3"/>
  <c r="F332" i="3" s="1"/>
  <c r="F324" i="3" s="1"/>
  <c r="F319" i="3"/>
  <c r="F318" i="3" s="1"/>
  <c r="F317" i="3" s="1"/>
  <c r="F316" i="3" s="1"/>
  <c r="F296" i="3"/>
  <c r="E265" i="3"/>
  <c r="E257" i="3"/>
  <c r="E223" i="3"/>
  <c r="E222" i="3" s="1"/>
  <c r="F183" i="3"/>
  <c r="F182" i="3" s="1"/>
  <c r="E163" i="3"/>
  <c r="E162" i="3" s="1"/>
  <c r="E161" i="3" s="1"/>
  <c r="E160" i="3" s="1"/>
  <c r="F107" i="3"/>
  <c r="F100" i="3" s="1"/>
  <c r="E83" i="3"/>
  <c r="F57" i="3"/>
  <c r="F56" i="3" s="1"/>
  <c r="E174" i="3"/>
  <c r="E173" i="3" s="1"/>
  <c r="E172" i="3" s="1"/>
  <c r="E305" i="3"/>
  <c r="E304" i="3" s="1"/>
  <c r="E303" i="3" s="1"/>
  <c r="F283" i="3"/>
  <c r="E183" i="3"/>
  <c r="E182" i="3" s="1"/>
  <c r="E14" i="3"/>
  <c r="F305" i="3"/>
  <c r="F304" i="3" s="1"/>
  <c r="F303" i="3" s="1"/>
  <c r="E283" i="3"/>
  <c r="F174" i="3"/>
  <c r="F173" i="3" s="1"/>
  <c r="F172" i="3" s="1"/>
  <c r="F140" i="3"/>
  <c r="E57" i="3"/>
  <c r="E56" i="3" s="1"/>
  <c r="E45" i="3"/>
  <c r="E44" i="3" s="1"/>
  <c r="F22" i="3"/>
  <c r="F14" i="3" s="1"/>
  <c r="E231" i="3" l="1"/>
  <c r="E230" i="3" s="1"/>
  <c r="E221" i="3" s="1"/>
  <c r="F231" i="3"/>
  <c r="F230" i="3" s="1"/>
  <c r="F221" i="3" s="1"/>
  <c r="E99" i="3"/>
  <c r="F99" i="3"/>
  <c r="E181" i="3"/>
  <c r="F181" i="3"/>
  <c r="E128" i="3"/>
  <c r="E127" i="3" s="1"/>
  <c r="E43" i="3"/>
  <c r="E74" i="3"/>
  <c r="E73" i="3" s="1"/>
  <c r="E67" i="3" s="1"/>
  <c r="E277" i="3"/>
  <c r="E276" i="3" s="1"/>
  <c r="E275" i="3" s="1"/>
  <c r="F74" i="3"/>
  <c r="F73" i="3" s="1"/>
  <c r="F67" i="3" s="1"/>
  <c r="F277" i="3"/>
  <c r="F276" i="3" s="1"/>
  <c r="F275" i="3" s="1"/>
  <c r="F128" i="3"/>
  <c r="F127" i="3" s="1"/>
  <c r="F43" i="3"/>
  <c r="G330" i="3"/>
  <c r="G329" i="3" s="1"/>
  <c r="G328" i="3" s="1"/>
  <c r="G148" i="3"/>
  <c r="G147" i="3" s="1"/>
  <c r="G125" i="3"/>
  <c r="G78" i="3"/>
  <c r="G41" i="3"/>
  <c r="G40" i="3" s="1"/>
  <c r="G33" i="3" s="1"/>
  <c r="G122" i="3" l="1"/>
  <c r="G121" i="3" s="1"/>
  <c r="E342" i="3"/>
  <c r="F342" i="3"/>
  <c r="G108" i="3"/>
  <c r="G113" i="3"/>
  <c r="G112" i="3" s="1"/>
  <c r="G110" i="3"/>
  <c r="G107" i="3" l="1"/>
  <c r="G266" i="3"/>
  <c r="G258" i="3"/>
  <c r="G253" i="3"/>
  <c r="G62" i="3" l="1"/>
  <c r="G61" i="3" s="1"/>
  <c r="G59" i="3"/>
  <c r="G58" i="3" s="1"/>
  <c r="G65" i="3"/>
  <c r="G64" i="3" s="1"/>
  <c r="G57" i="3" l="1"/>
  <c r="G56" i="3" s="1"/>
  <c r="G50" i="3"/>
  <c r="G49" i="3" s="1"/>
  <c r="G340" i="3" l="1"/>
  <c r="G339" i="3" s="1"/>
  <c r="G338" i="3" s="1"/>
  <c r="G336" i="3"/>
  <c r="G334" i="3"/>
  <c r="G322" i="3"/>
  <c r="G320" i="3"/>
  <c r="G314" i="3"/>
  <c r="G313" i="3" s="1"/>
  <c r="G310" i="3"/>
  <c r="G308" i="3"/>
  <c r="G306" i="3"/>
  <c r="G301" i="3"/>
  <c r="G300" i="3" s="1"/>
  <c r="G298" i="3"/>
  <c r="G297" i="3" s="1"/>
  <c r="G292" i="3"/>
  <c r="G288" i="3"/>
  <c r="G287" i="3" s="1"/>
  <c r="G285" i="3"/>
  <c r="G284" i="3" s="1"/>
  <c r="G281" i="3"/>
  <c r="G279" i="3"/>
  <c r="G260" i="3"/>
  <c r="G257" i="3" s="1"/>
  <c r="G268" i="3"/>
  <c r="G265" i="3" s="1"/>
  <c r="G273" i="3"/>
  <c r="G271" i="3"/>
  <c r="G263" i="3"/>
  <c r="G262" i="3" s="1"/>
  <c r="G255" i="3"/>
  <c r="G252" i="3" s="1"/>
  <c r="G228" i="3"/>
  <c r="G227" i="3" s="1"/>
  <c r="G225" i="3"/>
  <c r="G224" i="3" s="1"/>
  <c r="G219" i="3"/>
  <c r="G218" i="3" s="1"/>
  <c r="G217" i="3" s="1"/>
  <c r="G216" i="3" s="1"/>
  <c r="G214" i="3"/>
  <c r="G213" i="3" s="1"/>
  <c r="G212" i="3" s="1"/>
  <c r="G211" i="3" s="1"/>
  <c r="G210" i="3" s="1"/>
  <c r="G191" i="3"/>
  <c r="G190" i="3" s="1"/>
  <c r="G188" i="3"/>
  <c r="G187" i="3" s="1"/>
  <c r="G185" i="3"/>
  <c r="G184" i="3" s="1"/>
  <c r="G179" i="3"/>
  <c r="G178" i="3" s="1"/>
  <c r="G176" i="3"/>
  <c r="G175" i="3" s="1"/>
  <c r="G170" i="3"/>
  <c r="G169" i="3" s="1"/>
  <c r="G168" i="3" s="1"/>
  <c r="G166" i="3"/>
  <c r="G164" i="3"/>
  <c r="G158" i="3"/>
  <c r="G157" i="3" s="1"/>
  <c r="G156" i="3" s="1"/>
  <c r="G155" i="3" s="1"/>
  <c r="G153" i="3"/>
  <c r="G152" i="3" s="1"/>
  <c r="G151" i="3" s="1"/>
  <c r="G150" i="3" s="1"/>
  <c r="G145" i="3"/>
  <c r="G144" i="3" s="1"/>
  <c r="G142" i="3"/>
  <c r="G141" i="3" s="1"/>
  <c r="G138" i="3"/>
  <c r="G137" i="3" s="1"/>
  <c r="G135" i="3"/>
  <c r="G134" i="3" s="1"/>
  <c r="G131" i="3"/>
  <c r="G130" i="3" s="1"/>
  <c r="G129" i="3" s="1"/>
  <c r="G105" i="3"/>
  <c r="G104" i="3" s="1"/>
  <c r="G119" i="3"/>
  <c r="G118" i="3" s="1"/>
  <c r="G116" i="3"/>
  <c r="G115" i="3" s="1"/>
  <c r="G102" i="3"/>
  <c r="G101" i="3" s="1"/>
  <c r="G97" i="3"/>
  <c r="G96" i="3" s="1"/>
  <c r="G93" i="3"/>
  <c r="G91" i="3"/>
  <c r="G88" i="3"/>
  <c r="G86" i="3"/>
  <c r="G84" i="3"/>
  <c r="G80" i="3"/>
  <c r="G76" i="3"/>
  <c r="G71" i="3"/>
  <c r="G70" i="3"/>
  <c r="G69" i="3" s="1"/>
  <c r="G68" i="3" s="1"/>
  <c r="G54" i="3"/>
  <c r="G53" i="3" s="1"/>
  <c r="G52" i="3" s="1"/>
  <c r="G47" i="3"/>
  <c r="G46" i="3" s="1"/>
  <c r="G45" i="3" s="1"/>
  <c r="G31" i="3"/>
  <c r="G30" i="3" s="1"/>
  <c r="G29" i="3" s="1"/>
  <c r="G27" i="3"/>
  <c r="G26" i="3" s="1"/>
  <c r="G24" i="3"/>
  <c r="G23" i="3" s="1"/>
  <c r="G20" i="3"/>
  <c r="G19" i="3" s="1"/>
  <c r="G15" i="3" s="1"/>
  <c r="G294" i="3"/>
  <c r="G208" i="3"/>
  <c r="G207" i="3" s="1"/>
  <c r="G194" i="3" s="1"/>
  <c r="G193" i="3" l="1"/>
  <c r="G140" i="3"/>
  <c r="G100" i="3"/>
  <c r="G99" i="3" s="1"/>
  <c r="G319" i="3"/>
  <c r="G318" i="3" s="1"/>
  <c r="G317" i="3" s="1"/>
  <c r="G316" i="3" s="1"/>
  <c r="G174" i="3"/>
  <c r="G173" i="3" s="1"/>
  <c r="G172" i="3" s="1"/>
  <c r="G90" i="3"/>
  <c r="G133" i="3"/>
  <c r="G183" i="3"/>
  <c r="G182" i="3" s="1"/>
  <c r="G223" i="3"/>
  <c r="G222" i="3" s="1"/>
  <c r="G44" i="3"/>
  <c r="G43" i="3" s="1"/>
  <c r="G333" i="3"/>
  <c r="G332" i="3" s="1"/>
  <c r="G324" i="3" s="1"/>
  <c r="G83" i="3"/>
  <c r="G278" i="3"/>
  <c r="G270" i="3"/>
  <c r="G231" i="3" s="1"/>
  <c r="G291" i="3"/>
  <c r="G290" i="3" s="1"/>
  <c r="G163" i="3"/>
  <c r="G162" i="3" s="1"/>
  <c r="G161" i="3" s="1"/>
  <c r="G160" i="3" s="1"/>
  <c r="G305" i="3"/>
  <c r="G304" i="3" s="1"/>
  <c r="G303" i="3" s="1"/>
  <c r="G22" i="3"/>
  <c r="G14" i="3" s="1"/>
  <c r="G75" i="3"/>
  <c r="G283" i="3"/>
  <c r="G296" i="3"/>
  <c r="G181" i="3" l="1"/>
  <c r="G128" i="3"/>
  <c r="G127" i="3" s="1"/>
  <c r="G230" i="3"/>
  <c r="G221" i="3" s="1"/>
  <c r="G277" i="3"/>
  <c r="G276" i="3" s="1"/>
  <c r="G275" i="3" s="1"/>
  <c r="G74" i="3"/>
  <c r="G73" i="3" s="1"/>
  <c r="G67" i="3" s="1"/>
  <c r="F344" i="3" l="1"/>
  <c r="G342" i="3"/>
  <c r="G344" i="3" s="1"/>
</calcChain>
</file>

<file path=xl/sharedStrings.xml><?xml version="1.0" encoding="utf-8"?>
<sst xmlns="http://schemas.openxmlformats.org/spreadsheetml/2006/main" count="711" uniqueCount="281">
  <si>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</si>
  <si>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</si>
  <si>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</si>
  <si>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</si>
  <si>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</si>
  <si>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</si>
  <si>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</si>
  <si>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</si>
  <si>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</si>
  <si>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</si>
  <si>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</si>
  <si>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</si>
  <si>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</si>
  <si>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</si>
  <si>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</si>
  <si>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</si>
  <si>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</si>
  <si>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</si>
  <si>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</si>
  <si>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</si>
  <si>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</si>
  <si>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</si>
  <si>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</si>
  <si>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</si>
  <si>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</si>
  <si>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</si>
  <si>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</si>
  <si>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</si>
  <si>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</si>
  <si>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</si>
  <si>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</si>
  <si>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</si>
  <si>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</si>
  <si>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</si>
  <si>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</si>
  <si>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</si>
  <si>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</si>
  <si>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</si>
  <si>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</si>
  <si>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</si>
  <si>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</si>
  <si>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</si>
  <si>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</si>
  <si>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</si>
  <si>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</si>
  <si>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</si>
  <si>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</si>
  <si>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</si>
  <si>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</si>
  <si>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</si>
  <si>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</si>
  <si>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</si>
  <si>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</si>
  <si>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</si>
  <si>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</si>
  <si>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</si>
  <si>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</si>
  <si>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</si>
  <si>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</si>
  <si>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</si>
  <si>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</si>
  <si>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</si>
  <si>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</si>
  <si>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</si>
  <si>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</si>
  <si>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</si>
  <si>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</si>
  <si>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</si>
  <si>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</si>
  <si>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</si>
  <si>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</si>
  <si>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</si>
  <si>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</si>
  <si>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</si>
  <si>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</si>
  <si>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</si>
  <si>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</si>
  <si>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</si>
  <si>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</si>
  <si>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</si>
  <si>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</si>
  <si>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</si>
  <si>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</si>
  <si>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</si>
  <si>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</si>
  <si>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</si>
  <si>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</si>
  <si>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</si>
  <si>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</si>
  <si>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</si>
  <si>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</si>
  <si>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</si>
  <si>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</si>
  <si>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</si>
  <si>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</si>
  <si>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</si>
  <si>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</si>
  <si>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</si>
  <si>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</si>
  <si>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</si>
  <si>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</si>
  <si>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</si>
  <si>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</si>
  <si>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</si>
  <si>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</si>
  <si>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</si>
  <si>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</si>
  <si>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</si>
  <si>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</si>
  <si>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</si>
  <si>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</si>
  <si>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</si>
  <si>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</si>
  <si>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</si>
  <si>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</si>
  <si>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</si>
  <si>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</si>
  <si>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</si>
  <si>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</si>
  <si>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</si>
  <si>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</si>
  <si>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</si>
  <si>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</si>
  <si>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</si>
  <si>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</si>
  <si>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</si>
  <si>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</si>
  <si>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</si>
  <si>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</si>
  <si>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</si>
  <si>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</si>
  <si>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</si>
  <si>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</si>
  <si>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</si>
  <si>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</si>
  <si>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</si>
  <si>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</si>
  <si>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</si>
  <si>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</si>
  <si>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</si>
  <si>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</si>
  <si>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</si>
  <si>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</si>
  <si>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</si>
  <si>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</si>
  <si>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</si>
  <si>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</si>
  <si>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</si>
  <si>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</si>
  <si>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</si>
  <si>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</si>
  <si>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</si>
  <si>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</si>
  <si>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</si>
  <si>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</si>
  <si>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</si>
  <si>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</si>
  <si>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</si>
  <si>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</si>
  <si>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</si>
  <si>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</si>
  <si>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</si>
  <si>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</si>
  <si>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</si>
  <si>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</si>
  <si>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</si>
  <si>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</si>
  <si>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</si>
  <si>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</si>
  <si>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</si>
  <si>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</si>
  <si>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</si>
  <si>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</si>
  <si>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</si>
  <si>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</si>
  <si>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</si>
  <si>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</si>
  <si>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</si>
  <si>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</si>
  <si>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</si>
  <si>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</si>
  <si>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</si>
  <si>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</si>
  <si>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</si>
  <si>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</si>
  <si>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</si>
  <si>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</si>
  <si>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</si>
  <si>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</si>
  <si>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</si>
  <si>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</si>
  <si>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</si>
  <si>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</si>
  <si>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</si>
  <si>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</si>
  <si>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</si>
  <si>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</si>
  <si>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</si>
  <si>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</si>
  <si>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</si>
  <si>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</si>
  <si>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</si>
  <si>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</si>
  <si>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</si>
  <si>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</si>
  <si>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</si>
  <si>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</si>
  <si>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</si>
  <si>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</si>
  <si>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</si>
  <si>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</si>
  <si>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</si>
  <si>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</si>
  <si>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</si>
  <si>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</si>
  <si>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</si>
  <si>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</si>
  <si>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</si>
  <si>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</si>
  <si>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</si>
  <si>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</si>
  <si>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</si>
  <si>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</si>
  <si>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</si>
  <si>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</si>
  <si>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</si>
  <si>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</si>
  <si>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</si>
  <si>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</si>
  <si>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</si>
  <si>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</si>
  <si>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</si>
  <si>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</si>
  <si>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</si>
  <si>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</si>
  <si>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</si>
  <si>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</si>
  <si>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</si>
  <si>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</si>
  <si>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</si>
  <si>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</si>
  <si>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</si>
  <si>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</si>
  <si>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</si>
  <si>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</si>
  <si>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</si>
  <si>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</si>
  <si>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</si>
  <si>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</si>
  <si>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</si>
  <si>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</si>
  <si>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</si>
  <si>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</si>
  <si>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</si>
  <si>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</si>
  <si>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</si>
  <si>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</si>
  <si>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</si>
  <si>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Подпрограмма "Благоустройство мест массового отдыха населения"</t>
  </si>
  <si>
    <t>Специальные расходы</t>
  </si>
  <si>
    <t>от 29.12.2022 г.  № 286</t>
  </si>
  <si>
    <t>Сумма на год</t>
  </si>
  <si>
    <t>2200184200</t>
  </si>
  <si>
    <t>Приложение № 3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</si>
  <si>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</si>
  <si>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</si>
  <si>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</si>
  <si>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</si>
  <si>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Реализация инициативных проектов, отобранных по результатам конкурса</t>
  </si>
  <si>
    <t>6920282572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</si>
  <si>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</si>
  <si>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</si>
  <si>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</si>
  <si>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</si>
  <si>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</si>
  <si>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</si>
  <si>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</si>
  <si>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</si>
  <si>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2200482572</t>
  </si>
  <si>
    <t>22004S2572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</si>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</sst>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"/>
  <sheetViews>
    <sheetView tabSelected="1" workbookViewId="0">
      <selection activeCell="G5" sqref="G5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customWidth="1"/>
    <col min="6" max="7" width="9" style="37" customWidth="1"/>
    <col min="8" max="16384" width="11.140625" style="2"/>
  </cols>
  <sheetData>
    <row r="1" spans="2:7" x14ac:dyDescent="0.25">
      <c r="E1" s="2"/>
      <c r="G1" s="32" t="s">
        <v>263</v>
      </c>
    </row>
    <row r="2" spans="2:7" x14ac:dyDescent="0.25">
      <c r="E2" s="2"/>
      <c r="G2" s="32" t="s">
        <v>33</v>
      </c>
    </row>
    <row r="3" spans="2:7" x14ac:dyDescent="0.25">
      <c r="E3" s="2"/>
      <c r="G3" s="32" t="s">
        <v>32</v>
      </c>
    </row>
    <row r="4" spans="2:7" x14ac:dyDescent="0.25">
      <c r="E4" s="2"/>
      <c r="G4" s="32" t="s">
        <v>280</v>
      </c>
    </row>
    <row r="6" spans="2:7" x14ac:dyDescent="0.25">
      <c r="D6" s="12"/>
      <c r="E6" s="2"/>
      <c r="F6" s="32"/>
      <c r="G6" s="32" t="s">
        <v>241</v>
      </c>
    </row>
    <row r="7" spans="2:7" ht="13.5" customHeight="1" x14ac:dyDescent="0.25">
      <c r="D7" s="12"/>
      <c r="E7" s="2"/>
      <c r="F7" s="32"/>
      <c r="G7" s="32" t="s">
        <v>33</v>
      </c>
    </row>
    <row r="8" spans="2:7" ht="12.75" customHeight="1" x14ac:dyDescent="0.25">
      <c r="B8" s="3"/>
      <c r="C8" s="7"/>
      <c r="D8" s="13"/>
      <c r="E8" s="2"/>
      <c r="F8" s="32"/>
      <c r="G8" s="32" t="s">
        <v>32</v>
      </c>
    </row>
    <row r="9" spans="2:7" ht="12.75" customHeight="1" x14ac:dyDescent="0.25">
      <c r="B9" s="1"/>
      <c r="C9" s="8"/>
      <c r="D9" s="14"/>
      <c r="E9" s="2"/>
      <c r="F9" s="32"/>
      <c r="G9" s="32" t="s">
        <v>260</v>
      </c>
    </row>
    <row r="10" spans="2:7" ht="61.5" customHeight="1" x14ac:dyDescent="0.25">
      <c r="B10" s="51" t="s">
        <v>246</v>
      </c>
      <c r="C10" s="51"/>
      <c r="D10" s="51"/>
      <c r="E10" s="51"/>
      <c r="F10" s="51"/>
      <c r="G10" s="51"/>
    </row>
    <row r="11" spans="2:7" ht="16.5" customHeight="1" x14ac:dyDescent="0.25">
      <c r="B11" s="5"/>
      <c r="C11" s="11"/>
      <c r="D11" s="10"/>
      <c r="E11" s="33"/>
      <c r="F11" s="33" t="s">
        <v>31</v>
      </c>
      <c r="G11" s="33"/>
    </row>
    <row r="12" spans="2:7" ht="38.25" x14ac:dyDescent="0.25">
      <c r="B12" s="17" t="s">
        <v>30</v>
      </c>
      <c r="C12" s="18" t="s">
        <v>29</v>
      </c>
      <c r="D12" s="19" t="s">
        <v>28</v>
      </c>
      <c r="E12" s="34" t="s">
        <v>217</v>
      </c>
      <c r="F12" s="34" t="s">
        <v>218</v>
      </c>
      <c r="G12" s="34" t="s">
        <v>261</v>
      </c>
    </row>
    <row r="13" spans="2:7" ht="12" customHeight="1" x14ac:dyDescent="0.25">
      <c r="B13" s="17"/>
      <c r="C13" s="18"/>
      <c r="D13" s="19"/>
      <c r="E13" s="34" t="s">
        <v>247</v>
      </c>
      <c r="F13" s="34" t="s">
        <v>247</v>
      </c>
      <c r="G13" s="34" t="s">
        <v>247</v>
      </c>
    </row>
    <row r="14" spans="2:7" ht="24" x14ac:dyDescent="0.25">
      <c r="B14" s="29" t="s">
        <v>97</v>
      </c>
      <c r="C14" s="18" t="s">
        <v>62</v>
      </c>
      <c r="D14" s="21"/>
      <c r="E14" s="35">
        <f t="shared" ref="E14:F14" si="0">E15+E22+E29+E33</f>
        <v>8622.5</v>
      </c>
      <c r="F14" s="35">
        <f t="shared" si="0"/>
        <v>7316.7000000000007</v>
      </c>
      <c r="G14" s="35">
        <f>G15+G22+G29+G33</f>
        <v>15939.2</v>
      </c>
    </row>
    <row r="15" spans="2:7" ht="24" x14ac:dyDescent="0.25">
      <c r="B15" s="15" t="s">
        <v>63</v>
      </c>
      <c r="C15" s="18" t="s">
        <v>179</v>
      </c>
      <c r="D15" s="21"/>
      <c r="E15" s="35">
        <f>E16+E19</f>
        <v>225.4</v>
      </c>
      <c r="F15" s="35">
        <f t="shared" ref="F15:G15" si="1">F16+F19</f>
        <v>0</v>
      </c>
      <c r="G15" s="35">
        <f t="shared" si="1"/>
        <v>225.4</v>
      </c>
    </row>
    <row r="16" spans="2:7" ht="24" x14ac:dyDescent="0.25">
      <c r="B16" s="15" t="s">
        <v>44</v>
      </c>
      <c r="C16" s="18" t="s">
        <v>262</v>
      </c>
      <c r="D16" s="21"/>
      <c r="E16" s="35">
        <f t="shared" ref="E16:G17" si="2">E17</f>
        <v>71.5</v>
      </c>
      <c r="F16" s="35">
        <f t="shared" si="2"/>
        <v>0</v>
      </c>
      <c r="G16" s="35">
        <f t="shared" si="2"/>
        <v>71.5</v>
      </c>
    </row>
    <row r="17" spans="2:8" ht="24" x14ac:dyDescent="0.25">
      <c r="B17" s="16" t="s">
        <v>71</v>
      </c>
      <c r="C17" s="18" t="s">
        <v>262</v>
      </c>
      <c r="D17" s="21">
        <v>200</v>
      </c>
      <c r="E17" s="35">
        <f t="shared" si="2"/>
        <v>71.5</v>
      </c>
      <c r="F17" s="35">
        <f t="shared" si="2"/>
        <v>0</v>
      </c>
      <c r="G17" s="35">
        <f t="shared" si="2"/>
        <v>71.5</v>
      </c>
    </row>
    <row r="18" spans="2:8" ht="24" x14ac:dyDescent="0.25">
      <c r="B18" s="16" t="s">
        <v>1</v>
      </c>
      <c r="C18" s="18" t="s">
        <v>262</v>
      </c>
      <c r="D18" s="21">
        <v>240</v>
      </c>
      <c r="E18" s="35">
        <v>71.5</v>
      </c>
      <c r="F18" s="35"/>
      <c r="G18" s="35">
        <f>E18+F18</f>
        <v>71.5</v>
      </c>
    </row>
    <row r="19" spans="2:8" ht="24" x14ac:dyDescent="0.25">
      <c r="B19" s="15" t="s">
        <v>44</v>
      </c>
      <c r="C19" s="18" t="s">
        <v>180</v>
      </c>
      <c r="D19" s="21"/>
      <c r="E19" s="35">
        <f t="shared" ref="E19:G20" si="3">E20</f>
        <v>153.9</v>
      </c>
      <c r="F19" s="35">
        <f t="shared" si="3"/>
        <v>0</v>
      </c>
      <c r="G19" s="35">
        <f t="shared" si="3"/>
        <v>153.9</v>
      </c>
    </row>
    <row r="20" spans="2:8" ht="24" x14ac:dyDescent="0.25">
      <c r="B20" s="16" t="s">
        <v>71</v>
      </c>
      <c r="C20" s="18" t="s">
        <v>180</v>
      </c>
      <c r="D20" s="21">
        <v>200</v>
      </c>
      <c r="E20" s="35">
        <f t="shared" si="3"/>
        <v>153.9</v>
      </c>
      <c r="F20" s="35">
        <f t="shared" si="3"/>
        <v>0</v>
      </c>
      <c r="G20" s="35">
        <f t="shared" si="3"/>
        <v>153.9</v>
      </c>
    </row>
    <row r="21" spans="2:8" ht="24" x14ac:dyDescent="0.25">
      <c r="B21" s="16" t="s">
        <v>1</v>
      </c>
      <c r="C21" s="18" t="s">
        <v>180</v>
      </c>
      <c r="D21" s="21">
        <v>240</v>
      </c>
      <c r="E21" s="35">
        <v>153.9</v>
      </c>
      <c r="F21" s="35"/>
      <c r="G21" s="35">
        <f>E21+F21</f>
        <v>153.9</v>
      </c>
    </row>
    <row r="22" spans="2:8" ht="24" x14ac:dyDescent="0.25">
      <c r="B22" s="16" t="s">
        <v>204</v>
      </c>
      <c r="C22" s="18" t="s">
        <v>181</v>
      </c>
      <c r="D22" s="21"/>
      <c r="E22" s="22">
        <f t="shared" ref="E22:F22" si="4">E23+E26</f>
        <v>27.1</v>
      </c>
      <c r="F22" s="22">
        <f t="shared" si="4"/>
        <v>0</v>
      </c>
      <c r="G22" s="22">
        <f>G23+G26</f>
        <v>27.1</v>
      </c>
    </row>
    <row r="23" spans="2:8" ht="24" x14ac:dyDescent="0.25">
      <c r="B23" s="16" t="s">
        <v>205</v>
      </c>
      <c r="C23" s="18" t="s">
        <v>206</v>
      </c>
      <c r="D23" s="21"/>
      <c r="E23" s="22">
        <f t="shared" ref="E23:G24" si="5">E24</f>
        <v>0</v>
      </c>
      <c r="F23" s="22">
        <f t="shared" si="5"/>
        <v>0</v>
      </c>
      <c r="G23" s="22">
        <f t="shared" si="5"/>
        <v>0</v>
      </c>
    </row>
    <row r="24" spans="2:8" ht="24" x14ac:dyDescent="0.25">
      <c r="B24" s="16" t="s">
        <v>71</v>
      </c>
      <c r="C24" s="18" t="s">
        <v>206</v>
      </c>
      <c r="D24" s="21">
        <v>200</v>
      </c>
      <c r="E24" s="22">
        <f t="shared" si="5"/>
        <v>0</v>
      </c>
      <c r="F24" s="22">
        <f t="shared" si="5"/>
        <v>0</v>
      </c>
      <c r="G24" s="22">
        <f t="shared" si="5"/>
        <v>0</v>
      </c>
    </row>
    <row r="25" spans="2:8" ht="24" x14ac:dyDescent="0.25">
      <c r="B25" s="16" t="s">
        <v>1</v>
      </c>
      <c r="C25" s="18" t="s">
        <v>206</v>
      </c>
      <c r="D25" s="21">
        <v>240</v>
      </c>
      <c r="E25" s="22">
        <v>0</v>
      </c>
      <c r="F25" s="22"/>
      <c r="G25" s="22">
        <v>0</v>
      </c>
    </row>
    <row r="26" spans="2:8" ht="24" x14ac:dyDescent="0.25">
      <c r="B26" s="15" t="s">
        <v>44</v>
      </c>
      <c r="C26" s="18" t="s">
        <v>182</v>
      </c>
      <c r="D26" s="21"/>
      <c r="E26" s="22">
        <f t="shared" ref="E26:G27" si="6">E27</f>
        <v>27.1</v>
      </c>
      <c r="F26" s="22">
        <f t="shared" si="6"/>
        <v>0</v>
      </c>
      <c r="G26" s="22">
        <f t="shared" si="6"/>
        <v>27.1</v>
      </c>
    </row>
    <row r="27" spans="2:8" ht="24" x14ac:dyDescent="0.25">
      <c r="B27" s="16" t="s">
        <v>71</v>
      </c>
      <c r="C27" s="18" t="s">
        <v>182</v>
      </c>
      <c r="D27" s="21">
        <v>200</v>
      </c>
      <c r="E27" s="22">
        <f t="shared" si="6"/>
        <v>27.1</v>
      </c>
      <c r="F27" s="22">
        <f t="shared" si="6"/>
        <v>0</v>
      </c>
      <c r="G27" s="22">
        <f t="shared" si="6"/>
        <v>27.1</v>
      </c>
      <c r="H27" s="4"/>
    </row>
    <row r="28" spans="2:8" ht="24" x14ac:dyDescent="0.25">
      <c r="B28" s="16" t="s">
        <v>1</v>
      </c>
      <c r="C28" s="18" t="s">
        <v>182</v>
      </c>
      <c r="D28" s="21">
        <v>240</v>
      </c>
      <c r="E28" s="22">
        <v>27.1</v>
      </c>
      <c r="F28" s="22"/>
      <c r="G28" s="35">
        <f>E28+F28</f>
        <v>27.1</v>
      </c>
      <c r="H28" s="4"/>
    </row>
    <row r="29" spans="2:8" ht="24" x14ac:dyDescent="0.25">
      <c r="B29" s="15" t="s">
        <v>66</v>
      </c>
      <c r="C29" s="30" t="s">
        <v>64</v>
      </c>
      <c r="D29" s="21"/>
      <c r="E29" s="35">
        <f t="shared" ref="E29:G41" si="7">E30</f>
        <v>5370</v>
      </c>
      <c r="F29" s="35">
        <f t="shared" si="7"/>
        <v>0</v>
      </c>
      <c r="G29" s="35">
        <f t="shared" si="7"/>
        <v>5370</v>
      </c>
      <c r="H29" s="4"/>
    </row>
    <row r="30" spans="2:8" ht="24" x14ac:dyDescent="0.25">
      <c r="B30" s="15" t="s">
        <v>44</v>
      </c>
      <c r="C30" s="30" t="s">
        <v>65</v>
      </c>
      <c r="D30" s="21"/>
      <c r="E30" s="35">
        <f t="shared" si="7"/>
        <v>5370</v>
      </c>
      <c r="F30" s="35">
        <f t="shared" si="7"/>
        <v>0</v>
      </c>
      <c r="G30" s="35">
        <f t="shared" si="7"/>
        <v>5370</v>
      </c>
      <c r="H30" s="4"/>
    </row>
    <row r="31" spans="2:8" ht="24" x14ac:dyDescent="0.25">
      <c r="B31" s="16" t="s">
        <v>71</v>
      </c>
      <c r="C31" s="30" t="s">
        <v>65</v>
      </c>
      <c r="D31" s="21">
        <v>200</v>
      </c>
      <c r="E31" s="35">
        <f t="shared" si="7"/>
        <v>5370</v>
      </c>
      <c r="F31" s="35">
        <f t="shared" si="7"/>
        <v>0</v>
      </c>
      <c r="G31" s="35">
        <f t="shared" si="7"/>
        <v>5370</v>
      </c>
      <c r="H31" s="4"/>
    </row>
    <row r="32" spans="2:8" ht="24" x14ac:dyDescent="0.25">
      <c r="B32" s="16" t="s">
        <v>1</v>
      </c>
      <c r="C32" s="30" t="s">
        <v>65</v>
      </c>
      <c r="D32" s="21">
        <v>240</v>
      </c>
      <c r="E32" s="35">
        <v>5370</v>
      </c>
      <c r="F32" s="35"/>
      <c r="G32" s="35">
        <f>E32+F32</f>
        <v>5370</v>
      </c>
      <c r="H32" s="4"/>
    </row>
    <row r="33" spans="2:8" ht="24" x14ac:dyDescent="0.25">
      <c r="B33" s="15" t="s">
        <v>250</v>
      </c>
      <c r="C33" s="30" t="s">
        <v>248</v>
      </c>
      <c r="D33" s="21"/>
      <c r="E33" s="35">
        <f>E34+E37+E40</f>
        <v>3000</v>
      </c>
      <c r="F33" s="35">
        <f t="shared" ref="F33:G33" si="8">F34+F37+F40</f>
        <v>7316.7000000000007</v>
      </c>
      <c r="G33" s="35">
        <f t="shared" si="8"/>
        <v>10316.700000000001</v>
      </c>
      <c r="H33" s="4"/>
    </row>
    <row r="34" spans="2:8" x14ac:dyDescent="0.25">
      <c r="B34" s="16" t="s">
        <v>268</v>
      </c>
      <c r="C34" s="18" t="s">
        <v>278</v>
      </c>
      <c r="D34" s="21"/>
      <c r="E34" s="35">
        <f t="shared" ref="E34:G38" si="9">E35</f>
        <v>0</v>
      </c>
      <c r="F34" s="35">
        <f t="shared" si="9"/>
        <v>7316.7</v>
      </c>
      <c r="G34" s="35">
        <f t="shared" si="9"/>
        <v>7316.7</v>
      </c>
      <c r="H34" s="4"/>
    </row>
    <row r="35" spans="2:8" ht="24" x14ac:dyDescent="0.25">
      <c r="B35" s="16" t="s">
        <v>71</v>
      </c>
      <c r="C35" s="18" t="s">
        <v>278</v>
      </c>
      <c r="D35" s="21" t="s">
        <v>6</v>
      </c>
      <c r="E35" s="35">
        <f t="shared" si="9"/>
        <v>0</v>
      </c>
      <c r="F35" s="35">
        <f t="shared" si="9"/>
        <v>7316.7</v>
      </c>
      <c r="G35" s="35">
        <f t="shared" si="9"/>
        <v>7316.7</v>
      </c>
      <c r="H35" s="4"/>
    </row>
    <row r="36" spans="2:8" ht="24" x14ac:dyDescent="0.25">
      <c r="B36" s="16" t="s">
        <v>1</v>
      </c>
      <c r="C36" s="18" t="s">
        <v>278</v>
      </c>
      <c r="D36" s="21" t="s">
        <v>5</v>
      </c>
      <c r="E36" s="35"/>
      <c r="F36" s="50">
        <v>7316.7</v>
      </c>
      <c r="G36" s="35">
        <f>E36+F36</f>
        <v>7316.7</v>
      </c>
      <c r="H36" s="4"/>
    </row>
    <row r="37" spans="2:8" x14ac:dyDescent="0.25">
      <c r="B37" s="16" t="s">
        <v>268</v>
      </c>
      <c r="C37" s="18" t="s">
        <v>279</v>
      </c>
      <c r="D37" s="21"/>
      <c r="E37" s="35">
        <f t="shared" si="9"/>
        <v>0</v>
      </c>
      <c r="F37" s="35">
        <f t="shared" si="9"/>
        <v>3000</v>
      </c>
      <c r="G37" s="35">
        <f t="shared" si="9"/>
        <v>3000</v>
      </c>
      <c r="H37" s="4"/>
    </row>
    <row r="38" spans="2:8" ht="24" x14ac:dyDescent="0.25">
      <c r="B38" s="16" t="s">
        <v>71</v>
      </c>
      <c r="C38" s="18" t="s">
        <v>279</v>
      </c>
      <c r="D38" s="21" t="s">
        <v>6</v>
      </c>
      <c r="E38" s="35">
        <f t="shared" si="9"/>
        <v>0</v>
      </c>
      <c r="F38" s="35">
        <f t="shared" si="9"/>
        <v>3000</v>
      </c>
      <c r="G38" s="35">
        <f t="shared" si="9"/>
        <v>3000</v>
      </c>
      <c r="H38" s="4"/>
    </row>
    <row r="39" spans="2:8" ht="24" x14ac:dyDescent="0.25">
      <c r="B39" s="16" t="s">
        <v>1</v>
      </c>
      <c r="C39" s="18" t="s">
        <v>279</v>
      </c>
      <c r="D39" s="21" t="s">
        <v>5</v>
      </c>
      <c r="E39" s="35"/>
      <c r="F39" s="50">
        <v>3000</v>
      </c>
      <c r="G39" s="35">
        <f>E39+F39</f>
        <v>3000</v>
      </c>
      <c r="H39" s="4"/>
    </row>
    <row r="40" spans="2:8" ht="24" x14ac:dyDescent="0.25">
      <c r="B40" s="15" t="s">
        <v>44</v>
      </c>
      <c r="C40" s="30" t="s">
        <v>249</v>
      </c>
      <c r="D40" s="21"/>
      <c r="E40" s="35">
        <f t="shared" si="7"/>
        <v>3000</v>
      </c>
      <c r="F40" s="35">
        <f t="shared" si="7"/>
        <v>-3000</v>
      </c>
      <c r="G40" s="35">
        <f t="shared" si="7"/>
        <v>0</v>
      </c>
      <c r="H40" s="4"/>
    </row>
    <row r="41" spans="2:8" ht="24" x14ac:dyDescent="0.25">
      <c r="B41" s="16" t="s">
        <v>71</v>
      </c>
      <c r="C41" s="30" t="s">
        <v>249</v>
      </c>
      <c r="D41" s="21">
        <v>200</v>
      </c>
      <c r="E41" s="35">
        <f t="shared" si="7"/>
        <v>3000</v>
      </c>
      <c r="F41" s="35">
        <f t="shared" si="7"/>
        <v>-3000</v>
      </c>
      <c r="G41" s="35">
        <f t="shared" si="7"/>
        <v>0</v>
      </c>
      <c r="H41" s="4"/>
    </row>
    <row r="42" spans="2:8" ht="24" x14ac:dyDescent="0.25">
      <c r="B42" s="16" t="s">
        <v>1</v>
      </c>
      <c r="C42" s="30" t="s">
        <v>249</v>
      </c>
      <c r="D42" s="21">
        <v>240</v>
      </c>
      <c r="E42" s="35">
        <v>3000</v>
      </c>
      <c r="F42" s="35">
        <v>-3000</v>
      </c>
      <c r="G42" s="35">
        <f>E42+F42</f>
        <v>0</v>
      </c>
      <c r="H42" s="4"/>
    </row>
    <row r="43" spans="2:8" ht="24" x14ac:dyDescent="0.25">
      <c r="B43" s="16" t="s">
        <v>228</v>
      </c>
      <c r="C43" s="30" t="s">
        <v>83</v>
      </c>
      <c r="D43" s="21"/>
      <c r="E43" s="35">
        <f t="shared" ref="E43:F43" si="10">E44+E56</f>
        <v>18799.099999999999</v>
      </c>
      <c r="F43" s="35">
        <f t="shared" si="10"/>
        <v>229.3</v>
      </c>
      <c r="G43" s="35">
        <f t="shared" ref="G43" si="11">G44+G56</f>
        <v>19028.399999999998</v>
      </c>
      <c r="H43" s="4"/>
    </row>
    <row r="44" spans="2:8" x14ac:dyDescent="0.25">
      <c r="B44" s="16" t="s">
        <v>258</v>
      </c>
      <c r="C44" s="30" t="s">
        <v>183</v>
      </c>
      <c r="D44" s="21"/>
      <c r="E44" s="35">
        <f t="shared" ref="E44:F44" si="12">E52+E45</f>
        <v>18799.099999999999</v>
      </c>
      <c r="F44" s="35">
        <f t="shared" si="12"/>
        <v>229.3</v>
      </c>
      <c r="G44" s="35">
        <f>G52+G45</f>
        <v>19028.399999999998</v>
      </c>
      <c r="H44" s="4"/>
    </row>
    <row r="45" spans="2:8" ht="24" x14ac:dyDescent="0.25">
      <c r="B45" s="16" t="s">
        <v>213</v>
      </c>
      <c r="C45" s="30" t="s">
        <v>214</v>
      </c>
      <c r="D45" s="21"/>
      <c r="E45" s="35">
        <f t="shared" ref="E45:F45" si="13">E46+E49</f>
        <v>0</v>
      </c>
      <c r="F45" s="35">
        <f t="shared" si="13"/>
        <v>0</v>
      </c>
      <c r="G45" s="35">
        <f t="shared" ref="G45" si="14">G46+G49</f>
        <v>0</v>
      </c>
      <c r="H45" s="4"/>
    </row>
    <row r="46" spans="2:8" ht="24" x14ac:dyDescent="0.25">
      <c r="B46" s="16" t="s">
        <v>229</v>
      </c>
      <c r="C46" s="18" t="s">
        <v>215</v>
      </c>
      <c r="D46" s="28"/>
      <c r="E46" s="35">
        <f t="shared" ref="E46:G47" si="15">E47</f>
        <v>0</v>
      </c>
      <c r="F46" s="35">
        <f t="shared" si="15"/>
        <v>0</v>
      </c>
      <c r="G46" s="35">
        <f t="shared" si="15"/>
        <v>0</v>
      </c>
      <c r="H46" s="4"/>
    </row>
    <row r="47" spans="2:8" ht="24" x14ac:dyDescent="0.25">
      <c r="B47" s="16" t="s">
        <v>71</v>
      </c>
      <c r="C47" s="18" t="s">
        <v>215</v>
      </c>
      <c r="D47" s="21">
        <v>200</v>
      </c>
      <c r="E47" s="35">
        <f t="shared" si="15"/>
        <v>0</v>
      </c>
      <c r="F47" s="35">
        <f t="shared" si="15"/>
        <v>0</v>
      </c>
      <c r="G47" s="35">
        <f t="shared" si="15"/>
        <v>0</v>
      </c>
      <c r="H47" s="4"/>
    </row>
    <row r="48" spans="2:8" ht="24" x14ac:dyDescent="0.25">
      <c r="B48" s="16" t="s">
        <v>1</v>
      </c>
      <c r="C48" s="18" t="s">
        <v>215</v>
      </c>
      <c r="D48" s="21">
        <v>240</v>
      </c>
      <c r="E48" s="22">
        <v>0</v>
      </c>
      <c r="F48" s="22"/>
      <c r="G48" s="35">
        <f>E48+F48</f>
        <v>0</v>
      </c>
      <c r="H48" s="4"/>
    </row>
    <row r="49" spans="2:8" ht="24" x14ac:dyDescent="0.25">
      <c r="B49" s="16" t="s">
        <v>44</v>
      </c>
      <c r="C49" s="18" t="s">
        <v>219</v>
      </c>
      <c r="D49" s="28"/>
      <c r="E49" s="35">
        <f t="shared" ref="E49:G50" si="16">E50</f>
        <v>0</v>
      </c>
      <c r="F49" s="35">
        <f t="shared" si="16"/>
        <v>0</v>
      </c>
      <c r="G49" s="35">
        <f t="shared" si="16"/>
        <v>0</v>
      </c>
      <c r="H49" s="4"/>
    </row>
    <row r="50" spans="2:8" ht="24" x14ac:dyDescent="0.25">
      <c r="B50" s="16" t="s">
        <v>71</v>
      </c>
      <c r="C50" s="18" t="s">
        <v>219</v>
      </c>
      <c r="D50" s="21">
        <v>200</v>
      </c>
      <c r="E50" s="35">
        <f t="shared" si="16"/>
        <v>0</v>
      </c>
      <c r="F50" s="35">
        <f t="shared" si="16"/>
        <v>0</v>
      </c>
      <c r="G50" s="35">
        <f t="shared" si="16"/>
        <v>0</v>
      </c>
      <c r="H50" s="4"/>
    </row>
    <row r="51" spans="2:8" ht="24" x14ac:dyDescent="0.25">
      <c r="B51" s="16" t="s">
        <v>1</v>
      </c>
      <c r="C51" s="18" t="s">
        <v>219</v>
      </c>
      <c r="D51" s="21">
        <v>240</v>
      </c>
      <c r="E51" s="22">
        <v>0</v>
      </c>
      <c r="F51" s="22"/>
      <c r="G51" s="35">
        <f>E51+F51</f>
        <v>0</v>
      </c>
      <c r="H51" s="4"/>
    </row>
    <row r="52" spans="2:8" ht="24" x14ac:dyDescent="0.25">
      <c r="B52" s="16" t="s">
        <v>186</v>
      </c>
      <c r="C52" s="30" t="s">
        <v>184</v>
      </c>
      <c r="D52" s="21"/>
      <c r="E52" s="35">
        <f t="shared" ref="E52:G54" si="17">E53</f>
        <v>18799.099999999999</v>
      </c>
      <c r="F52" s="35">
        <f t="shared" si="17"/>
        <v>229.3</v>
      </c>
      <c r="G52" s="35">
        <f t="shared" si="17"/>
        <v>19028.399999999998</v>
      </c>
      <c r="H52" s="4"/>
    </row>
    <row r="53" spans="2:8" x14ac:dyDescent="0.25">
      <c r="B53" s="16" t="s">
        <v>187</v>
      </c>
      <c r="C53" s="30" t="s">
        <v>185</v>
      </c>
      <c r="D53" s="28"/>
      <c r="E53" s="35">
        <f t="shared" si="17"/>
        <v>18799.099999999999</v>
      </c>
      <c r="F53" s="35">
        <f t="shared" si="17"/>
        <v>229.3</v>
      </c>
      <c r="G53" s="35">
        <f t="shared" si="17"/>
        <v>19028.399999999998</v>
      </c>
      <c r="H53" s="4"/>
    </row>
    <row r="54" spans="2:8" ht="24" x14ac:dyDescent="0.25">
      <c r="B54" s="16" t="s">
        <v>71</v>
      </c>
      <c r="C54" s="30" t="s">
        <v>185</v>
      </c>
      <c r="D54" s="21">
        <v>200</v>
      </c>
      <c r="E54" s="35">
        <f t="shared" si="17"/>
        <v>18799.099999999999</v>
      </c>
      <c r="F54" s="35">
        <f t="shared" si="17"/>
        <v>229.3</v>
      </c>
      <c r="G54" s="35">
        <f t="shared" si="17"/>
        <v>19028.399999999998</v>
      </c>
      <c r="H54" s="4"/>
    </row>
    <row r="55" spans="2:8" ht="24" x14ac:dyDescent="0.25">
      <c r="B55" s="15" t="s">
        <v>1</v>
      </c>
      <c r="C55" s="30" t="s">
        <v>185</v>
      </c>
      <c r="D55" s="21">
        <v>240</v>
      </c>
      <c r="E55" s="22">
        <f t="shared" ref="E55" si="18">12212+6587.1</f>
        <v>18799.099999999999</v>
      </c>
      <c r="F55" s="22">
        <v>229.3</v>
      </c>
      <c r="G55" s="35">
        <f>E55+F55</f>
        <v>19028.399999999998</v>
      </c>
      <c r="H55" s="4"/>
    </row>
    <row r="56" spans="2:8" ht="24" x14ac:dyDescent="0.25">
      <c r="B56" s="16" t="s">
        <v>221</v>
      </c>
      <c r="C56" s="30" t="s">
        <v>223</v>
      </c>
      <c r="D56" s="21"/>
      <c r="E56" s="35">
        <f t="shared" ref="E56:G56" si="19">E57</f>
        <v>0</v>
      </c>
      <c r="F56" s="35">
        <f t="shared" si="19"/>
        <v>0</v>
      </c>
      <c r="G56" s="35">
        <f t="shared" si="19"/>
        <v>0</v>
      </c>
      <c r="H56" s="4"/>
    </row>
    <row r="57" spans="2:8" ht="24" x14ac:dyDescent="0.25">
      <c r="B57" s="16" t="s">
        <v>222</v>
      </c>
      <c r="C57" s="30" t="s">
        <v>220</v>
      </c>
      <c r="D57" s="21"/>
      <c r="E57" s="35">
        <f t="shared" ref="E57:F57" si="20">E58+E61+E64</f>
        <v>0</v>
      </c>
      <c r="F57" s="35">
        <f t="shared" si="20"/>
        <v>0</v>
      </c>
      <c r="G57" s="35">
        <f t="shared" ref="G57" si="21">G58+G61+G64</f>
        <v>0</v>
      </c>
      <c r="H57" s="4"/>
    </row>
    <row r="58" spans="2:8" x14ac:dyDescent="0.25">
      <c r="B58" s="16" t="s">
        <v>230</v>
      </c>
      <c r="C58" s="18" t="s">
        <v>225</v>
      </c>
      <c r="D58" s="28"/>
      <c r="E58" s="35">
        <f t="shared" ref="E58:G59" si="22">E59</f>
        <v>0</v>
      </c>
      <c r="F58" s="35">
        <f t="shared" si="22"/>
        <v>0</v>
      </c>
      <c r="G58" s="35">
        <f t="shared" si="22"/>
        <v>0</v>
      </c>
      <c r="H58" s="4"/>
    </row>
    <row r="59" spans="2:8" ht="24" x14ac:dyDescent="0.25">
      <c r="B59" s="16" t="s">
        <v>71</v>
      </c>
      <c r="C59" s="18" t="s">
        <v>225</v>
      </c>
      <c r="D59" s="21">
        <v>200</v>
      </c>
      <c r="E59" s="35">
        <f t="shared" si="22"/>
        <v>0</v>
      </c>
      <c r="F59" s="35">
        <f t="shared" si="22"/>
        <v>0</v>
      </c>
      <c r="G59" s="35">
        <f t="shared" si="22"/>
        <v>0</v>
      </c>
      <c r="H59" s="4"/>
    </row>
    <row r="60" spans="2:8" ht="24" x14ac:dyDescent="0.25">
      <c r="B60" s="16" t="s">
        <v>1</v>
      </c>
      <c r="C60" s="18" t="s">
        <v>225</v>
      </c>
      <c r="D60" s="21">
        <v>240</v>
      </c>
      <c r="E60" s="22">
        <v>0</v>
      </c>
      <c r="F60" s="22"/>
      <c r="G60" s="35">
        <f>E60+F60</f>
        <v>0</v>
      </c>
      <c r="H60" s="4"/>
    </row>
    <row r="61" spans="2:8" ht="24" x14ac:dyDescent="0.25">
      <c r="B61" s="16" t="s">
        <v>231</v>
      </c>
      <c r="C61" s="18" t="s">
        <v>224</v>
      </c>
      <c r="D61" s="28"/>
      <c r="E61" s="35">
        <f t="shared" ref="E61:G62" si="23">E62</f>
        <v>0</v>
      </c>
      <c r="F61" s="35">
        <f t="shared" si="23"/>
        <v>0</v>
      </c>
      <c r="G61" s="35">
        <f t="shared" si="23"/>
        <v>0</v>
      </c>
      <c r="H61" s="4"/>
    </row>
    <row r="62" spans="2:8" ht="24" x14ac:dyDescent="0.25">
      <c r="B62" s="16" t="s">
        <v>71</v>
      </c>
      <c r="C62" s="18" t="s">
        <v>224</v>
      </c>
      <c r="D62" s="21">
        <v>200</v>
      </c>
      <c r="E62" s="35">
        <f t="shared" si="23"/>
        <v>0</v>
      </c>
      <c r="F62" s="35">
        <f t="shared" si="23"/>
        <v>0</v>
      </c>
      <c r="G62" s="35">
        <f t="shared" si="23"/>
        <v>0</v>
      </c>
      <c r="H62" s="4"/>
    </row>
    <row r="63" spans="2:8" ht="24" x14ac:dyDescent="0.25">
      <c r="B63" s="16" t="s">
        <v>1</v>
      </c>
      <c r="C63" s="18" t="s">
        <v>224</v>
      </c>
      <c r="D63" s="21">
        <v>240</v>
      </c>
      <c r="E63" s="22">
        <v>0</v>
      </c>
      <c r="F63" s="22"/>
      <c r="G63" s="35">
        <f>E63+F63</f>
        <v>0</v>
      </c>
      <c r="H63" s="4"/>
    </row>
    <row r="64" spans="2:8" ht="24" x14ac:dyDescent="0.25">
      <c r="B64" s="16" t="s">
        <v>44</v>
      </c>
      <c r="C64" s="18" t="s">
        <v>226</v>
      </c>
      <c r="D64" s="28"/>
      <c r="E64" s="35">
        <f t="shared" ref="E64:G65" si="24">E65</f>
        <v>0</v>
      </c>
      <c r="F64" s="35">
        <f t="shared" si="24"/>
        <v>0</v>
      </c>
      <c r="G64" s="35">
        <f t="shared" si="24"/>
        <v>0</v>
      </c>
      <c r="H64" s="4"/>
    </row>
    <row r="65" spans="2:8" ht="24" x14ac:dyDescent="0.25">
      <c r="B65" s="16" t="s">
        <v>71</v>
      </c>
      <c r="C65" s="18" t="s">
        <v>226</v>
      </c>
      <c r="D65" s="21">
        <v>200</v>
      </c>
      <c r="E65" s="35">
        <f t="shared" si="24"/>
        <v>0</v>
      </c>
      <c r="F65" s="35">
        <f t="shared" si="24"/>
        <v>0</v>
      </c>
      <c r="G65" s="35">
        <f t="shared" si="24"/>
        <v>0</v>
      </c>
      <c r="H65" s="4"/>
    </row>
    <row r="66" spans="2:8" ht="24" x14ac:dyDescent="0.25">
      <c r="B66" s="16" t="s">
        <v>1</v>
      </c>
      <c r="C66" s="18" t="s">
        <v>226</v>
      </c>
      <c r="D66" s="21">
        <v>240</v>
      </c>
      <c r="E66" s="22">
        <v>0</v>
      </c>
      <c r="F66" s="22"/>
      <c r="G66" s="35">
        <f>E66+F66</f>
        <v>0</v>
      </c>
      <c r="H66" s="4"/>
    </row>
    <row r="67" spans="2:8" ht="24" x14ac:dyDescent="0.25">
      <c r="B67" s="25" t="s">
        <v>96</v>
      </c>
      <c r="C67" s="18" t="s">
        <v>173</v>
      </c>
      <c r="D67" s="26"/>
      <c r="E67" s="35">
        <f t="shared" ref="E67:F67" si="25">E68+E73</f>
        <v>65172.5</v>
      </c>
      <c r="F67" s="35">
        <f t="shared" si="25"/>
        <v>3675.1</v>
      </c>
      <c r="G67" s="35">
        <f>G68+G73</f>
        <v>68847.600000000006</v>
      </c>
      <c r="H67" s="4"/>
    </row>
    <row r="68" spans="2:8" ht="24" x14ac:dyDescent="0.25">
      <c r="B68" s="25" t="s">
        <v>59</v>
      </c>
      <c r="C68" s="18" t="s">
        <v>174</v>
      </c>
      <c r="D68" s="21" t="s">
        <v>10</v>
      </c>
      <c r="E68" s="35">
        <f t="shared" ref="E68:G69" si="26">E69</f>
        <v>3144.6</v>
      </c>
      <c r="F68" s="35">
        <f t="shared" si="26"/>
        <v>0</v>
      </c>
      <c r="G68" s="35">
        <f t="shared" si="26"/>
        <v>3144.6</v>
      </c>
      <c r="H68" s="4"/>
    </row>
    <row r="69" spans="2:8" ht="14.25" customHeight="1" x14ac:dyDescent="0.25">
      <c r="B69" s="15" t="s">
        <v>60</v>
      </c>
      <c r="C69" s="18" t="s">
        <v>175</v>
      </c>
      <c r="D69" s="21"/>
      <c r="E69" s="35">
        <f t="shared" si="26"/>
        <v>3144.6</v>
      </c>
      <c r="F69" s="35">
        <f t="shared" si="26"/>
        <v>0</v>
      </c>
      <c r="G69" s="35">
        <f t="shared" si="26"/>
        <v>3144.6</v>
      </c>
      <c r="H69" s="4"/>
    </row>
    <row r="70" spans="2:8" x14ac:dyDescent="0.25">
      <c r="B70" s="25" t="s">
        <v>87</v>
      </c>
      <c r="C70" s="18" t="s">
        <v>176</v>
      </c>
      <c r="D70" s="21" t="s">
        <v>10</v>
      </c>
      <c r="E70" s="35">
        <f t="shared" ref="E70:F70" si="27">E72</f>
        <v>3144.6</v>
      </c>
      <c r="F70" s="35">
        <f t="shared" si="27"/>
        <v>0</v>
      </c>
      <c r="G70" s="35">
        <f>G72</f>
        <v>3144.6</v>
      </c>
      <c r="H70" s="4"/>
    </row>
    <row r="71" spans="2:8" ht="36" x14ac:dyDescent="0.25">
      <c r="B71" s="16" t="s">
        <v>3</v>
      </c>
      <c r="C71" s="18" t="s">
        <v>176</v>
      </c>
      <c r="D71" s="21">
        <v>100</v>
      </c>
      <c r="E71" s="35">
        <f t="shared" ref="E71:F71" si="28">E72</f>
        <v>3144.6</v>
      </c>
      <c r="F71" s="35">
        <f t="shared" si="28"/>
        <v>0</v>
      </c>
      <c r="G71" s="35">
        <f>G72</f>
        <v>3144.6</v>
      </c>
      <c r="H71" s="4"/>
    </row>
    <row r="72" spans="2:8" x14ac:dyDescent="0.25">
      <c r="B72" s="16" t="s">
        <v>2</v>
      </c>
      <c r="C72" s="18" t="s">
        <v>176</v>
      </c>
      <c r="D72" s="21" t="s">
        <v>11</v>
      </c>
      <c r="E72" s="35">
        <v>3144.6</v>
      </c>
      <c r="F72" s="35"/>
      <c r="G72" s="35">
        <f>E72+F72</f>
        <v>3144.6</v>
      </c>
      <c r="H72" s="4"/>
    </row>
    <row r="73" spans="2:8" ht="24" x14ac:dyDescent="0.25">
      <c r="B73" s="16" t="s">
        <v>193</v>
      </c>
      <c r="C73" s="18" t="s">
        <v>194</v>
      </c>
      <c r="D73" s="21"/>
      <c r="E73" s="35">
        <f t="shared" ref="E73:F73" si="29">E74</f>
        <v>62027.9</v>
      </c>
      <c r="F73" s="35">
        <f t="shared" si="29"/>
        <v>3675.1</v>
      </c>
      <c r="G73" s="35">
        <f>G74</f>
        <v>65703</v>
      </c>
      <c r="H73" s="4"/>
    </row>
    <row r="74" spans="2:8" ht="14.25" customHeight="1" x14ac:dyDescent="0.25">
      <c r="B74" s="16" t="s">
        <v>60</v>
      </c>
      <c r="C74" s="18" t="s">
        <v>195</v>
      </c>
      <c r="D74" s="21"/>
      <c r="E74" s="35">
        <f t="shared" ref="E74:F74" si="30">E75+E83+E90+E96</f>
        <v>62027.9</v>
      </c>
      <c r="F74" s="35">
        <f t="shared" si="30"/>
        <v>3675.1</v>
      </c>
      <c r="G74" s="35">
        <f>G75+G83+G90+G96</f>
        <v>65703</v>
      </c>
      <c r="H74" s="4"/>
    </row>
    <row r="75" spans="2:8" ht="15" customHeight="1" x14ac:dyDescent="0.25">
      <c r="B75" s="16" t="s">
        <v>36</v>
      </c>
      <c r="C75" s="18" t="s">
        <v>178</v>
      </c>
      <c r="D75" s="21"/>
      <c r="E75" s="35">
        <f t="shared" ref="E75:F75" si="31">E76+E78+E80</f>
        <v>28613.9</v>
      </c>
      <c r="F75" s="35">
        <f t="shared" si="31"/>
        <v>2700.5</v>
      </c>
      <c r="G75" s="35">
        <f>G76+G78+G80</f>
        <v>31314.400000000001</v>
      </c>
      <c r="H75" s="4"/>
    </row>
    <row r="76" spans="2:8" ht="36" x14ac:dyDescent="0.25">
      <c r="B76" s="16" t="s">
        <v>3</v>
      </c>
      <c r="C76" s="18" t="s">
        <v>178</v>
      </c>
      <c r="D76" s="21" t="s">
        <v>9</v>
      </c>
      <c r="E76" s="35">
        <f t="shared" ref="E76:F76" si="32">E77</f>
        <v>25847.9</v>
      </c>
      <c r="F76" s="35">
        <f t="shared" si="32"/>
        <v>1300</v>
      </c>
      <c r="G76" s="35">
        <f>G77</f>
        <v>27147.9</v>
      </c>
      <c r="H76" s="4"/>
    </row>
    <row r="77" spans="2:8" x14ac:dyDescent="0.25">
      <c r="B77" s="16" t="s">
        <v>74</v>
      </c>
      <c r="C77" s="18" t="s">
        <v>178</v>
      </c>
      <c r="D77" s="21">
        <v>110</v>
      </c>
      <c r="E77" s="35">
        <v>25847.9</v>
      </c>
      <c r="F77" s="35">
        <v>1300</v>
      </c>
      <c r="G77" s="35">
        <f>E77+F77</f>
        <v>27147.9</v>
      </c>
      <c r="H77" s="4"/>
    </row>
    <row r="78" spans="2:8" ht="24" x14ac:dyDescent="0.25">
      <c r="B78" s="16" t="s">
        <v>71</v>
      </c>
      <c r="C78" s="18" t="s">
        <v>178</v>
      </c>
      <c r="D78" s="21">
        <v>200</v>
      </c>
      <c r="E78" s="35">
        <f t="shared" ref="E78:F78" si="33">E79</f>
        <v>2720.1</v>
      </c>
      <c r="F78" s="35">
        <f t="shared" si="33"/>
        <v>1400.5</v>
      </c>
      <c r="G78" s="35">
        <f>G79</f>
        <v>4120.6000000000004</v>
      </c>
      <c r="H78" s="4"/>
    </row>
    <row r="79" spans="2:8" ht="24" x14ac:dyDescent="0.25">
      <c r="B79" s="16" t="s">
        <v>1</v>
      </c>
      <c r="C79" s="18" t="s">
        <v>178</v>
      </c>
      <c r="D79" s="21">
        <v>240</v>
      </c>
      <c r="E79" s="35">
        <v>2720.1</v>
      </c>
      <c r="F79" s="35">
        <v>1400.5</v>
      </c>
      <c r="G79" s="35">
        <f>E79+F79</f>
        <v>4120.6000000000004</v>
      </c>
      <c r="H79" s="4"/>
    </row>
    <row r="80" spans="2:8" x14ac:dyDescent="0.25">
      <c r="B80" s="16" t="s">
        <v>8</v>
      </c>
      <c r="C80" s="18" t="s">
        <v>178</v>
      </c>
      <c r="D80" s="21">
        <v>800</v>
      </c>
      <c r="E80" s="35">
        <f t="shared" ref="E80:F80" si="34">E81+E82</f>
        <v>45.9</v>
      </c>
      <c r="F80" s="35">
        <f t="shared" si="34"/>
        <v>0</v>
      </c>
      <c r="G80" s="35">
        <f>G81+G82</f>
        <v>45.9</v>
      </c>
      <c r="H80" s="4"/>
    </row>
    <row r="81" spans="2:8" x14ac:dyDescent="0.25">
      <c r="B81" s="16" t="s">
        <v>78</v>
      </c>
      <c r="C81" s="18" t="s">
        <v>178</v>
      </c>
      <c r="D81" s="21">
        <v>830</v>
      </c>
      <c r="E81" s="22"/>
      <c r="F81" s="22"/>
      <c r="G81" s="35">
        <f>E81+F81</f>
        <v>0</v>
      </c>
      <c r="H81" s="4"/>
    </row>
    <row r="82" spans="2:8" x14ac:dyDescent="0.25">
      <c r="B82" s="16" t="s">
        <v>7</v>
      </c>
      <c r="C82" s="18" t="s">
        <v>178</v>
      </c>
      <c r="D82" s="21">
        <v>850</v>
      </c>
      <c r="E82" s="35">
        <v>45.9</v>
      </c>
      <c r="F82" s="35"/>
      <c r="G82" s="35">
        <f>E82+F82</f>
        <v>45.9</v>
      </c>
      <c r="H82" s="4"/>
    </row>
    <row r="83" spans="2:8" x14ac:dyDescent="0.25">
      <c r="B83" s="15" t="s">
        <v>12</v>
      </c>
      <c r="C83" s="18" t="s">
        <v>177</v>
      </c>
      <c r="D83" s="21" t="s">
        <v>10</v>
      </c>
      <c r="E83" s="35">
        <f t="shared" ref="E83:F83" si="35">E84+E86+E88</f>
        <v>32913.800000000003</v>
      </c>
      <c r="F83" s="35">
        <f t="shared" si="35"/>
        <v>974.6</v>
      </c>
      <c r="G83" s="35">
        <f>G84+G86+G88</f>
        <v>33888.400000000001</v>
      </c>
      <c r="H83" s="4"/>
    </row>
    <row r="84" spans="2:8" ht="36" x14ac:dyDescent="0.25">
      <c r="B84" s="16" t="s">
        <v>3</v>
      </c>
      <c r="C84" s="18" t="s">
        <v>177</v>
      </c>
      <c r="D84" s="21" t="s">
        <v>9</v>
      </c>
      <c r="E84" s="35">
        <f t="shared" ref="E84:F84" si="36">E85</f>
        <v>32691.3</v>
      </c>
      <c r="F84" s="35">
        <f t="shared" si="36"/>
        <v>899.9</v>
      </c>
      <c r="G84" s="35">
        <f>G85</f>
        <v>33591.199999999997</v>
      </c>
      <c r="H84" s="4"/>
    </row>
    <row r="85" spans="2:8" x14ac:dyDescent="0.25">
      <c r="B85" s="16" t="s">
        <v>2</v>
      </c>
      <c r="C85" s="18" t="s">
        <v>177</v>
      </c>
      <c r="D85" s="21" t="s">
        <v>11</v>
      </c>
      <c r="E85" s="35">
        <v>32691.3</v>
      </c>
      <c r="F85" s="35">
        <v>899.9</v>
      </c>
      <c r="G85" s="35">
        <f>E85+F85</f>
        <v>33591.199999999997</v>
      </c>
      <c r="H85" s="4"/>
    </row>
    <row r="86" spans="2:8" ht="24" x14ac:dyDescent="0.25">
      <c r="B86" s="16" t="s">
        <v>71</v>
      </c>
      <c r="C86" s="18" t="s">
        <v>177</v>
      </c>
      <c r="D86" s="21" t="s">
        <v>6</v>
      </c>
      <c r="E86" s="35">
        <f t="shared" ref="E86:F86" si="37">E87</f>
        <v>147.69999999999999</v>
      </c>
      <c r="F86" s="35">
        <f t="shared" si="37"/>
        <v>74.7</v>
      </c>
      <c r="G86" s="35">
        <f>G87</f>
        <v>222.39999999999998</v>
      </c>
      <c r="H86" s="4"/>
    </row>
    <row r="87" spans="2:8" ht="24" x14ac:dyDescent="0.25">
      <c r="B87" s="16" t="s">
        <v>1</v>
      </c>
      <c r="C87" s="18" t="s">
        <v>177</v>
      </c>
      <c r="D87" s="21" t="s">
        <v>5</v>
      </c>
      <c r="E87" s="35">
        <v>147.69999999999999</v>
      </c>
      <c r="F87" s="35">
        <v>74.7</v>
      </c>
      <c r="G87" s="35">
        <f>E87+F87</f>
        <v>222.39999999999998</v>
      </c>
      <c r="H87" s="4"/>
    </row>
    <row r="88" spans="2:8" x14ac:dyDescent="0.25">
      <c r="B88" s="16" t="s">
        <v>8</v>
      </c>
      <c r="C88" s="18" t="s">
        <v>177</v>
      </c>
      <c r="D88" s="21">
        <v>800</v>
      </c>
      <c r="E88" s="35">
        <f t="shared" ref="E88:F88" si="38">E89</f>
        <v>74.8</v>
      </c>
      <c r="F88" s="35">
        <f t="shared" si="38"/>
        <v>0</v>
      </c>
      <c r="G88" s="35">
        <f>G89</f>
        <v>74.8</v>
      </c>
      <c r="H88" s="4"/>
    </row>
    <row r="89" spans="2:8" x14ac:dyDescent="0.25">
      <c r="B89" s="16" t="s">
        <v>7</v>
      </c>
      <c r="C89" s="18" t="s">
        <v>177</v>
      </c>
      <c r="D89" s="21">
        <v>850</v>
      </c>
      <c r="E89" s="35">
        <v>74.8</v>
      </c>
      <c r="F89" s="35"/>
      <c r="G89" s="35">
        <f>E89+F89</f>
        <v>74.8</v>
      </c>
      <c r="H89" s="4"/>
    </row>
    <row r="90" spans="2:8" x14ac:dyDescent="0.25">
      <c r="B90" s="15" t="s">
        <v>61</v>
      </c>
      <c r="C90" s="18" t="s">
        <v>192</v>
      </c>
      <c r="D90" s="21"/>
      <c r="E90" s="35">
        <f t="shared" ref="E90:F90" si="39">E91+E93</f>
        <v>500.2</v>
      </c>
      <c r="F90" s="35">
        <f t="shared" si="39"/>
        <v>0</v>
      </c>
      <c r="G90" s="35">
        <f>G91+G93</f>
        <v>500.2</v>
      </c>
      <c r="H90" s="4"/>
    </row>
    <row r="91" spans="2:8" x14ac:dyDescent="0.25">
      <c r="B91" s="27" t="s">
        <v>15</v>
      </c>
      <c r="C91" s="18" t="s">
        <v>192</v>
      </c>
      <c r="D91" s="21">
        <v>300</v>
      </c>
      <c r="E91" s="35">
        <f t="shared" ref="E91:F91" si="40">E92</f>
        <v>420</v>
      </c>
      <c r="F91" s="35">
        <f t="shared" si="40"/>
        <v>0</v>
      </c>
      <c r="G91" s="35">
        <f>G92</f>
        <v>420</v>
      </c>
      <c r="H91" s="4"/>
    </row>
    <row r="92" spans="2:8" ht="22.5" customHeight="1" x14ac:dyDescent="0.25">
      <c r="B92" s="16" t="s">
        <v>216</v>
      </c>
      <c r="C92" s="18" t="s">
        <v>192</v>
      </c>
      <c r="D92" s="21">
        <v>310</v>
      </c>
      <c r="E92" s="35">
        <v>420</v>
      </c>
      <c r="F92" s="35"/>
      <c r="G92" s="35">
        <f>E92+F92</f>
        <v>420</v>
      </c>
    </row>
    <row r="93" spans="2:8" x14ac:dyDescent="0.25">
      <c r="B93" s="28" t="s">
        <v>8</v>
      </c>
      <c r="C93" s="18" t="s">
        <v>192</v>
      </c>
      <c r="D93" s="21">
        <v>800</v>
      </c>
      <c r="E93" s="35">
        <f t="shared" ref="E93:F93" si="41">SUM(E94:E95)</f>
        <v>80.2</v>
      </c>
      <c r="F93" s="35">
        <f t="shared" si="41"/>
        <v>0</v>
      </c>
      <c r="G93" s="35">
        <f>SUM(G94:G95)</f>
        <v>80.2</v>
      </c>
      <c r="H93" s="4"/>
    </row>
    <row r="94" spans="2:8" x14ac:dyDescent="0.25">
      <c r="B94" s="16" t="s">
        <v>78</v>
      </c>
      <c r="C94" s="18" t="s">
        <v>192</v>
      </c>
      <c r="D94" s="21">
        <v>830</v>
      </c>
      <c r="E94" s="35">
        <v>80.2</v>
      </c>
      <c r="F94" s="35"/>
      <c r="G94" s="35">
        <f t="shared" ref="G94:G95" si="42">E94+F94</f>
        <v>80.2</v>
      </c>
      <c r="H94" s="4"/>
    </row>
    <row r="95" spans="2:8" x14ac:dyDescent="0.25">
      <c r="B95" s="16" t="s">
        <v>7</v>
      </c>
      <c r="C95" s="18" t="s">
        <v>192</v>
      </c>
      <c r="D95" s="21">
        <v>850</v>
      </c>
      <c r="E95" s="35">
        <v>0</v>
      </c>
      <c r="F95" s="35"/>
      <c r="G95" s="35">
        <f t="shared" si="42"/>
        <v>0</v>
      </c>
      <c r="H95" s="4"/>
    </row>
    <row r="96" spans="2:8" ht="24" x14ac:dyDescent="0.25">
      <c r="B96" s="16" t="s">
        <v>205</v>
      </c>
      <c r="C96" s="18" t="s">
        <v>212</v>
      </c>
      <c r="D96" s="21"/>
      <c r="E96" s="35">
        <f t="shared" ref="E96:G97" si="43">E97</f>
        <v>0</v>
      </c>
      <c r="F96" s="35">
        <f t="shared" si="43"/>
        <v>0</v>
      </c>
      <c r="G96" s="35">
        <f t="shared" si="43"/>
        <v>0</v>
      </c>
      <c r="H96" s="4"/>
    </row>
    <row r="97" spans="2:8" ht="24" x14ac:dyDescent="0.25">
      <c r="B97" s="16" t="s">
        <v>71</v>
      </c>
      <c r="C97" s="18" t="s">
        <v>212</v>
      </c>
      <c r="D97" s="21" t="s">
        <v>6</v>
      </c>
      <c r="E97" s="35">
        <f t="shared" si="43"/>
        <v>0</v>
      </c>
      <c r="F97" s="35">
        <f t="shared" si="43"/>
        <v>0</v>
      </c>
      <c r="G97" s="35">
        <f t="shared" si="43"/>
        <v>0</v>
      </c>
      <c r="H97" s="4"/>
    </row>
    <row r="98" spans="2:8" ht="24" x14ac:dyDescent="0.25">
      <c r="B98" s="16" t="s">
        <v>1</v>
      </c>
      <c r="C98" s="18" t="s">
        <v>212</v>
      </c>
      <c r="D98" s="21" t="s">
        <v>5</v>
      </c>
      <c r="E98" s="35">
        <v>0</v>
      </c>
      <c r="F98" s="35"/>
      <c r="G98" s="35">
        <f>E98+F98</f>
        <v>0</v>
      </c>
      <c r="H98" s="4"/>
    </row>
    <row r="99" spans="2:8" ht="24" x14ac:dyDescent="0.25">
      <c r="B99" s="15" t="s">
        <v>95</v>
      </c>
      <c r="C99" s="18" t="s">
        <v>165</v>
      </c>
      <c r="D99" s="21"/>
      <c r="E99" s="35">
        <f t="shared" ref="E99:F99" si="44">E100+E121</f>
        <v>237.5</v>
      </c>
      <c r="F99" s="35">
        <f t="shared" si="44"/>
        <v>334</v>
      </c>
      <c r="G99" s="35">
        <f>G100+G121</f>
        <v>571.5</v>
      </c>
      <c r="H99" s="4"/>
    </row>
    <row r="100" spans="2:8" ht="24" x14ac:dyDescent="0.25">
      <c r="B100" s="15" t="s">
        <v>77</v>
      </c>
      <c r="C100" s="18" t="s">
        <v>166</v>
      </c>
      <c r="D100" s="21"/>
      <c r="E100" s="35">
        <f t="shared" ref="E100:F100" si="45">E101+E104+E107+E112+E115+E118</f>
        <v>137.5</v>
      </c>
      <c r="F100" s="35">
        <f t="shared" si="45"/>
        <v>144</v>
      </c>
      <c r="G100" s="35">
        <f>G101+G104+G107+G112+G115+G118</f>
        <v>281.5</v>
      </c>
      <c r="H100" s="4"/>
    </row>
    <row r="101" spans="2:8" ht="36" customHeight="1" x14ac:dyDescent="0.25">
      <c r="B101" s="15" t="s">
        <v>168</v>
      </c>
      <c r="C101" s="18" t="s">
        <v>167</v>
      </c>
      <c r="D101" s="21"/>
      <c r="E101" s="35">
        <f t="shared" ref="E101:G102" si="46">E102</f>
        <v>0</v>
      </c>
      <c r="F101" s="35">
        <f t="shared" si="46"/>
        <v>0</v>
      </c>
      <c r="G101" s="35">
        <f t="shared" si="46"/>
        <v>0</v>
      </c>
      <c r="H101" s="4"/>
    </row>
    <row r="102" spans="2:8" x14ac:dyDescent="0.25">
      <c r="B102" s="16" t="s">
        <v>14</v>
      </c>
      <c r="C102" s="18" t="s">
        <v>167</v>
      </c>
      <c r="D102" s="21">
        <v>500</v>
      </c>
      <c r="E102" s="35">
        <f t="shared" si="46"/>
        <v>0</v>
      </c>
      <c r="F102" s="35">
        <f t="shared" si="46"/>
        <v>0</v>
      </c>
      <c r="G102" s="35">
        <f t="shared" si="46"/>
        <v>0</v>
      </c>
      <c r="H102" s="4"/>
    </row>
    <row r="103" spans="2:8" x14ac:dyDescent="0.25">
      <c r="B103" s="16" t="s">
        <v>13</v>
      </c>
      <c r="C103" s="18" t="s">
        <v>167</v>
      </c>
      <c r="D103" s="21">
        <v>540</v>
      </c>
      <c r="E103" s="35"/>
      <c r="F103" s="35"/>
      <c r="G103" s="35">
        <f>E103+F103</f>
        <v>0</v>
      </c>
      <c r="H103" s="4"/>
    </row>
    <row r="104" spans="2:8" ht="48" x14ac:dyDescent="0.25">
      <c r="B104" s="15" t="s">
        <v>169</v>
      </c>
      <c r="C104" s="18" t="s">
        <v>170</v>
      </c>
      <c r="D104" s="21"/>
      <c r="E104" s="35">
        <f t="shared" ref="E104:G105" si="47">E105</f>
        <v>0</v>
      </c>
      <c r="F104" s="35">
        <f t="shared" si="47"/>
        <v>0</v>
      </c>
      <c r="G104" s="35">
        <f t="shared" si="47"/>
        <v>0</v>
      </c>
      <c r="H104" s="4"/>
    </row>
    <row r="105" spans="2:8" x14ac:dyDescent="0.25">
      <c r="B105" s="16" t="s">
        <v>14</v>
      </c>
      <c r="C105" s="18" t="s">
        <v>170</v>
      </c>
      <c r="D105" s="21">
        <v>500</v>
      </c>
      <c r="E105" s="35">
        <f t="shared" si="47"/>
        <v>0</v>
      </c>
      <c r="F105" s="35">
        <f t="shared" si="47"/>
        <v>0</v>
      </c>
      <c r="G105" s="35">
        <f t="shared" si="47"/>
        <v>0</v>
      </c>
    </row>
    <row r="106" spans="2:8" x14ac:dyDescent="0.25">
      <c r="B106" s="16" t="s">
        <v>13</v>
      </c>
      <c r="C106" s="18" t="s">
        <v>170</v>
      </c>
      <c r="D106" s="21">
        <v>540</v>
      </c>
      <c r="E106" s="35"/>
      <c r="F106" s="35"/>
      <c r="G106" s="35">
        <f>E106+F106</f>
        <v>0</v>
      </c>
    </row>
    <row r="107" spans="2:8" ht="36" customHeight="1" x14ac:dyDescent="0.25">
      <c r="B107" s="15" t="s">
        <v>244</v>
      </c>
      <c r="C107" s="18" t="s">
        <v>242</v>
      </c>
      <c r="D107" s="21"/>
      <c r="E107" s="35">
        <f t="shared" ref="E107:F107" si="48">E108+E110</f>
        <v>0</v>
      </c>
      <c r="F107" s="35">
        <f t="shared" si="48"/>
        <v>0</v>
      </c>
      <c r="G107" s="35">
        <f>G108+G110</f>
        <v>0</v>
      </c>
      <c r="H107" s="4"/>
    </row>
    <row r="108" spans="2:8" ht="24" x14ac:dyDescent="0.25">
      <c r="B108" s="16" t="s">
        <v>71</v>
      </c>
      <c r="C108" s="18" t="s">
        <v>242</v>
      </c>
      <c r="D108" s="21">
        <v>200</v>
      </c>
      <c r="E108" s="35">
        <f t="shared" ref="E108:G108" si="49">E109</f>
        <v>0</v>
      </c>
      <c r="F108" s="35">
        <f t="shared" si="49"/>
        <v>0</v>
      </c>
      <c r="G108" s="35">
        <f t="shared" si="49"/>
        <v>0</v>
      </c>
      <c r="H108" s="4"/>
    </row>
    <row r="109" spans="2:8" ht="24" x14ac:dyDescent="0.25">
      <c r="B109" s="16" t="s">
        <v>1</v>
      </c>
      <c r="C109" s="18" t="s">
        <v>242</v>
      </c>
      <c r="D109" s="21">
        <v>240</v>
      </c>
      <c r="E109" s="35">
        <v>0</v>
      </c>
      <c r="F109" s="35"/>
      <c r="G109" s="35">
        <f>E109+F109</f>
        <v>0</v>
      </c>
      <c r="H109" s="4"/>
    </row>
    <row r="110" spans="2:8" x14ac:dyDescent="0.25">
      <c r="B110" s="16" t="s">
        <v>14</v>
      </c>
      <c r="C110" s="18" t="s">
        <v>242</v>
      </c>
      <c r="D110" s="21">
        <v>500</v>
      </c>
      <c r="E110" s="35">
        <f t="shared" ref="E110:G110" si="50">E111</f>
        <v>0</v>
      </c>
      <c r="F110" s="35">
        <f t="shared" si="50"/>
        <v>0</v>
      </c>
      <c r="G110" s="35">
        <f t="shared" si="50"/>
        <v>0</v>
      </c>
      <c r="H110" s="4"/>
    </row>
    <row r="111" spans="2:8" x14ac:dyDescent="0.25">
      <c r="B111" s="16" t="s">
        <v>13</v>
      </c>
      <c r="C111" s="18" t="s">
        <v>242</v>
      </c>
      <c r="D111" s="21">
        <v>540</v>
      </c>
      <c r="E111" s="35"/>
      <c r="F111" s="35"/>
      <c r="G111" s="35">
        <f>E111+F111</f>
        <v>0</v>
      </c>
      <c r="H111" s="4"/>
    </row>
    <row r="112" spans="2:8" ht="24" x14ac:dyDescent="0.25">
      <c r="B112" s="15" t="s">
        <v>245</v>
      </c>
      <c r="C112" s="18" t="s">
        <v>243</v>
      </c>
      <c r="D112" s="21"/>
      <c r="E112" s="35">
        <f t="shared" ref="E112:G113" si="51">E113</f>
        <v>0</v>
      </c>
      <c r="F112" s="35">
        <f t="shared" si="51"/>
        <v>0</v>
      </c>
      <c r="G112" s="35">
        <f t="shared" si="51"/>
        <v>0</v>
      </c>
      <c r="H112" s="4"/>
    </row>
    <row r="113" spans="2:8" x14ac:dyDescent="0.25">
      <c r="B113" s="16" t="s">
        <v>14</v>
      </c>
      <c r="C113" s="18" t="s">
        <v>243</v>
      </c>
      <c r="D113" s="21">
        <v>500</v>
      </c>
      <c r="E113" s="35">
        <f t="shared" si="51"/>
        <v>0</v>
      </c>
      <c r="F113" s="35">
        <f t="shared" si="51"/>
        <v>0</v>
      </c>
      <c r="G113" s="35">
        <f t="shared" si="51"/>
        <v>0</v>
      </c>
    </row>
    <row r="114" spans="2:8" x14ac:dyDescent="0.25">
      <c r="B114" s="16" t="s">
        <v>13</v>
      </c>
      <c r="C114" s="18" t="s">
        <v>243</v>
      </c>
      <c r="D114" s="21">
        <v>540</v>
      </c>
      <c r="E114" s="35">
        <v>0</v>
      </c>
      <c r="F114" s="35"/>
      <c r="G114" s="35">
        <f>E114+F114</f>
        <v>0</v>
      </c>
    </row>
    <row r="115" spans="2:8" ht="36" customHeight="1" x14ac:dyDescent="0.25">
      <c r="B115" s="16" t="s">
        <v>58</v>
      </c>
      <c r="C115" s="18" t="s">
        <v>171</v>
      </c>
      <c r="D115" s="21"/>
      <c r="E115" s="35">
        <f t="shared" ref="E115:G116" si="52">E116</f>
        <v>18.5</v>
      </c>
      <c r="F115" s="35">
        <f t="shared" si="52"/>
        <v>0</v>
      </c>
      <c r="G115" s="35">
        <f t="shared" si="52"/>
        <v>18.5</v>
      </c>
      <c r="H115" s="4"/>
    </row>
    <row r="116" spans="2:8" x14ac:dyDescent="0.25">
      <c r="B116" s="15" t="s">
        <v>14</v>
      </c>
      <c r="C116" s="18" t="s">
        <v>171</v>
      </c>
      <c r="D116" s="21">
        <v>500</v>
      </c>
      <c r="E116" s="35">
        <f t="shared" si="52"/>
        <v>18.5</v>
      </c>
      <c r="F116" s="35">
        <f t="shared" si="52"/>
        <v>0</v>
      </c>
      <c r="G116" s="35">
        <f t="shared" si="52"/>
        <v>18.5</v>
      </c>
      <c r="H116" s="4"/>
    </row>
    <row r="117" spans="2:8" x14ac:dyDescent="0.25">
      <c r="B117" s="16" t="s">
        <v>13</v>
      </c>
      <c r="C117" s="18" t="s">
        <v>171</v>
      </c>
      <c r="D117" s="21">
        <v>540</v>
      </c>
      <c r="E117" s="35">
        <v>18.5</v>
      </c>
      <c r="F117" s="35"/>
      <c r="G117" s="35">
        <f>E117+F117</f>
        <v>18.5</v>
      </c>
      <c r="H117" s="4"/>
    </row>
    <row r="118" spans="2:8" ht="24" x14ac:dyDescent="0.25">
      <c r="B118" s="16" t="s">
        <v>44</v>
      </c>
      <c r="C118" s="18" t="s">
        <v>172</v>
      </c>
      <c r="D118" s="21"/>
      <c r="E118" s="35">
        <f t="shared" ref="E118:G125" si="53">E119</f>
        <v>119</v>
      </c>
      <c r="F118" s="35">
        <f t="shared" si="53"/>
        <v>144</v>
      </c>
      <c r="G118" s="35">
        <f t="shared" si="53"/>
        <v>263</v>
      </c>
      <c r="H118" s="4"/>
    </row>
    <row r="119" spans="2:8" ht="24" x14ac:dyDescent="0.25">
      <c r="B119" s="16" t="s">
        <v>71</v>
      </c>
      <c r="C119" s="18" t="s">
        <v>172</v>
      </c>
      <c r="D119" s="21">
        <v>200</v>
      </c>
      <c r="E119" s="35">
        <f t="shared" si="53"/>
        <v>119</v>
      </c>
      <c r="F119" s="35">
        <f t="shared" si="53"/>
        <v>144</v>
      </c>
      <c r="G119" s="35">
        <f t="shared" si="53"/>
        <v>263</v>
      </c>
      <c r="H119" s="4"/>
    </row>
    <row r="120" spans="2:8" ht="24" x14ac:dyDescent="0.25">
      <c r="B120" s="16" t="s">
        <v>1</v>
      </c>
      <c r="C120" s="18" t="s">
        <v>172</v>
      </c>
      <c r="D120" s="21">
        <v>240</v>
      </c>
      <c r="E120" s="35">
        <v>119</v>
      </c>
      <c r="F120" s="35">
        <v>144</v>
      </c>
      <c r="G120" s="35">
        <f>E120+F120</f>
        <v>263</v>
      </c>
      <c r="H120" s="4"/>
    </row>
    <row r="121" spans="2:8" x14ac:dyDescent="0.25">
      <c r="B121" s="16" t="s">
        <v>251</v>
      </c>
      <c r="C121" s="18" t="s">
        <v>253</v>
      </c>
      <c r="D121" s="21"/>
      <c r="E121" s="35">
        <f t="shared" si="53"/>
        <v>100</v>
      </c>
      <c r="F121" s="35">
        <f t="shared" si="53"/>
        <v>190</v>
      </c>
      <c r="G121" s="35">
        <f t="shared" si="53"/>
        <v>290</v>
      </c>
      <c r="H121" s="4"/>
    </row>
    <row r="122" spans="2:8" ht="24" x14ac:dyDescent="0.25">
      <c r="B122" s="16" t="s">
        <v>44</v>
      </c>
      <c r="C122" s="18" t="s">
        <v>252</v>
      </c>
      <c r="D122" s="21"/>
      <c r="E122" s="35">
        <f>E123+E125</f>
        <v>100</v>
      </c>
      <c r="F122" s="35">
        <f t="shared" ref="F122:G122" si="54">F123+F125</f>
        <v>190</v>
      </c>
      <c r="G122" s="35">
        <f t="shared" si="54"/>
        <v>290</v>
      </c>
      <c r="H122" s="4"/>
    </row>
    <row r="123" spans="2:8" ht="24" x14ac:dyDescent="0.25">
      <c r="B123" s="16" t="s">
        <v>71</v>
      </c>
      <c r="C123" s="18" t="s">
        <v>252</v>
      </c>
      <c r="D123" s="21">
        <v>200</v>
      </c>
      <c r="E123" s="35">
        <f t="shared" si="53"/>
        <v>0</v>
      </c>
      <c r="F123" s="35">
        <f t="shared" si="53"/>
        <v>190</v>
      </c>
      <c r="G123" s="35">
        <f t="shared" si="53"/>
        <v>190</v>
      </c>
      <c r="H123" s="4"/>
    </row>
    <row r="124" spans="2:8" ht="24" x14ac:dyDescent="0.25">
      <c r="B124" s="16" t="s">
        <v>1</v>
      </c>
      <c r="C124" s="18" t="s">
        <v>252</v>
      </c>
      <c r="D124" s="21">
        <v>240</v>
      </c>
      <c r="E124" s="35"/>
      <c r="F124" s="35">
        <v>190</v>
      </c>
      <c r="G124" s="35">
        <f>E124+F124</f>
        <v>190</v>
      </c>
      <c r="H124" s="4"/>
    </row>
    <row r="125" spans="2:8" x14ac:dyDescent="0.25">
      <c r="B125" s="16" t="s">
        <v>8</v>
      </c>
      <c r="C125" s="18" t="s">
        <v>252</v>
      </c>
      <c r="D125" s="21">
        <v>800</v>
      </c>
      <c r="E125" s="35">
        <f t="shared" si="53"/>
        <v>100</v>
      </c>
      <c r="F125" s="35">
        <f t="shared" si="53"/>
        <v>0</v>
      </c>
      <c r="G125" s="35">
        <f t="shared" si="53"/>
        <v>100</v>
      </c>
      <c r="H125" s="4"/>
    </row>
    <row r="126" spans="2:8" ht="36" x14ac:dyDescent="0.25">
      <c r="B126" s="16" t="s">
        <v>72</v>
      </c>
      <c r="C126" s="18" t="s">
        <v>252</v>
      </c>
      <c r="D126" s="21">
        <v>810</v>
      </c>
      <c r="E126" s="35">
        <v>100</v>
      </c>
      <c r="F126" s="35"/>
      <c r="G126" s="35">
        <f>E126+F126</f>
        <v>100</v>
      </c>
      <c r="H126" s="4"/>
    </row>
    <row r="127" spans="2:8" ht="60" x14ac:dyDescent="0.25">
      <c r="B127" s="46" t="s">
        <v>91</v>
      </c>
      <c r="C127" s="18" t="s">
        <v>133</v>
      </c>
      <c r="D127" s="21" t="s">
        <v>10</v>
      </c>
      <c r="E127" s="35">
        <f t="shared" ref="E127:F127" si="55">E128+E150+E155</f>
        <v>378</v>
      </c>
      <c r="F127" s="35">
        <f t="shared" si="55"/>
        <v>0</v>
      </c>
      <c r="G127" s="35">
        <f>G128+G150+G155</f>
        <v>378</v>
      </c>
      <c r="H127" s="4"/>
    </row>
    <row r="128" spans="2:8" x14ac:dyDescent="0.25">
      <c r="B128" s="15" t="s">
        <v>24</v>
      </c>
      <c r="C128" s="18" t="s">
        <v>134</v>
      </c>
      <c r="D128" s="21"/>
      <c r="E128" s="35">
        <f t="shared" ref="E128:F128" si="56">E129+E133+E140</f>
        <v>308</v>
      </c>
      <c r="F128" s="35">
        <f t="shared" si="56"/>
        <v>0</v>
      </c>
      <c r="G128" s="35">
        <f>G129+G133+G140</f>
        <v>308</v>
      </c>
      <c r="H128" s="4"/>
    </row>
    <row r="129" spans="2:8" ht="24" x14ac:dyDescent="0.25">
      <c r="B129" s="15" t="s">
        <v>47</v>
      </c>
      <c r="C129" s="18" t="s">
        <v>135</v>
      </c>
      <c r="D129" s="21"/>
      <c r="E129" s="35">
        <f t="shared" ref="E129:G131" si="57">E130</f>
        <v>165</v>
      </c>
      <c r="F129" s="35">
        <f t="shared" si="57"/>
        <v>0</v>
      </c>
      <c r="G129" s="35">
        <f t="shared" si="57"/>
        <v>165</v>
      </c>
      <c r="H129" s="4"/>
    </row>
    <row r="130" spans="2:8" ht="72" x14ac:dyDescent="0.25">
      <c r="B130" s="46" t="s">
        <v>48</v>
      </c>
      <c r="C130" s="18" t="s">
        <v>136</v>
      </c>
      <c r="D130" s="21"/>
      <c r="E130" s="35">
        <f t="shared" si="57"/>
        <v>165</v>
      </c>
      <c r="F130" s="35">
        <f t="shared" si="57"/>
        <v>0</v>
      </c>
      <c r="G130" s="35">
        <f t="shared" si="57"/>
        <v>165</v>
      </c>
      <c r="H130" s="4"/>
    </row>
    <row r="131" spans="2:8" ht="24" x14ac:dyDescent="0.25">
      <c r="B131" s="16" t="s">
        <v>71</v>
      </c>
      <c r="C131" s="18" t="s">
        <v>136</v>
      </c>
      <c r="D131" s="21">
        <v>200</v>
      </c>
      <c r="E131" s="35">
        <f t="shared" si="57"/>
        <v>165</v>
      </c>
      <c r="F131" s="35">
        <f t="shared" si="57"/>
        <v>0</v>
      </c>
      <c r="G131" s="35">
        <f t="shared" si="57"/>
        <v>165</v>
      </c>
      <c r="H131" s="4"/>
    </row>
    <row r="132" spans="2:8" ht="24" x14ac:dyDescent="0.25">
      <c r="B132" s="16" t="s">
        <v>1</v>
      </c>
      <c r="C132" s="18" t="s">
        <v>136</v>
      </c>
      <c r="D132" s="21">
        <v>240</v>
      </c>
      <c r="E132" s="35">
        <v>165</v>
      </c>
      <c r="F132" s="35"/>
      <c r="G132" s="35">
        <f>E132+F132</f>
        <v>165</v>
      </c>
      <c r="H132" s="4"/>
    </row>
    <row r="133" spans="2:8" x14ac:dyDescent="0.25">
      <c r="B133" s="24" t="s">
        <v>46</v>
      </c>
      <c r="C133" s="18" t="s">
        <v>137</v>
      </c>
      <c r="D133" s="21"/>
      <c r="E133" s="35">
        <f t="shared" ref="E133:F133" si="58">E134+E137</f>
        <v>25</v>
      </c>
      <c r="F133" s="35">
        <f t="shared" si="58"/>
        <v>0</v>
      </c>
      <c r="G133" s="35">
        <f>G134+G137</f>
        <v>25</v>
      </c>
      <c r="H133" s="4"/>
    </row>
    <row r="134" spans="2:8" x14ac:dyDescent="0.25">
      <c r="B134" s="24" t="s">
        <v>232</v>
      </c>
      <c r="C134" s="18" t="s">
        <v>138</v>
      </c>
      <c r="D134" s="21"/>
      <c r="E134" s="35">
        <f t="shared" ref="E134:G135" si="59">E135</f>
        <v>20</v>
      </c>
      <c r="F134" s="35">
        <f t="shared" si="59"/>
        <v>0</v>
      </c>
      <c r="G134" s="35">
        <f t="shared" si="59"/>
        <v>20</v>
      </c>
      <c r="H134" s="4"/>
    </row>
    <row r="135" spans="2:8" ht="24" x14ac:dyDescent="0.25">
      <c r="B135" s="16" t="s">
        <v>71</v>
      </c>
      <c r="C135" s="18" t="s">
        <v>138</v>
      </c>
      <c r="D135" s="21">
        <v>200</v>
      </c>
      <c r="E135" s="35">
        <f t="shared" si="59"/>
        <v>20</v>
      </c>
      <c r="F135" s="35">
        <f t="shared" si="59"/>
        <v>0</v>
      </c>
      <c r="G135" s="35">
        <f t="shared" si="59"/>
        <v>20</v>
      </c>
      <c r="H135" s="4"/>
    </row>
    <row r="136" spans="2:8" ht="24" x14ac:dyDescent="0.25">
      <c r="B136" s="16" t="s">
        <v>1</v>
      </c>
      <c r="C136" s="18" t="s">
        <v>138</v>
      </c>
      <c r="D136" s="21">
        <v>240</v>
      </c>
      <c r="E136" s="35">
        <v>20</v>
      </c>
      <c r="F136" s="35"/>
      <c r="G136" s="35">
        <f>E136+F136</f>
        <v>20</v>
      </c>
      <c r="H136" s="4"/>
    </row>
    <row r="137" spans="2:8" ht="24" x14ac:dyDescent="0.25">
      <c r="B137" s="16" t="s">
        <v>233</v>
      </c>
      <c r="C137" s="18" t="s">
        <v>139</v>
      </c>
      <c r="D137" s="21"/>
      <c r="E137" s="35">
        <f t="shared" ref="E137:G138" si="60">E138</f>
        <v>5</v>
      </c>
      <c r="F137" s="35">
        <f t="shared" si="60"/>
        <v>0</v>
      </c>
      <c r="G137" s="35">
        <f t="shared" si="60"/>
        <v>5</v>
      </c>
      <c r="H137" s="4"/>
    </row>
    <row r="138" spans="2:8" ht="24" x14ac:dyDescent="0.25">
      <c r="B138" s="16" t="s">
        <v>71</v>
      </c>
      <c r="C138" s="18" t="s">
        <v>139</v>
      </c>
      <c r="D138" s="21">
        <v>200</v>
      </c>
      <c r="E138" s="35">
        <f t="shared" si="60"/>
        <v>5</v>
      </c>
      <c r="F138" s="35">
        <f t="shared" si="60"/>
        <v>0</v>
      </c>
      <c r="G138" s="35">
        <f t="shared" si="60"/>
        <v>5</v>
      </c>
      <c r="H138" s="4"/>
    </row>
    <row r="139" spans="2:8" ht="24" x14ac:dyDescent="0.25">
      <c r="B139" s="16" t="s">
        <v>1</v>
      </c>
      <c r="C139" s="18" t="s">
        <v>139</v>
      </c>
      <c r="D139" s="21">
        <v>240</v>
      </c>
      <c r="E139" s="35">
        <v>5</v>
      </c>
      <c r="F139" s="35"/>
      <c r="G139" s="35">
        <f>E139+F139</f>
        <v>5</v>
      </c>
      <c r="H139" s="4"/>
    </row>
    <row r="140" spans="2:8" ht="24" x14ac:dyDescent="0.25">
      <c r="B140" s="16" t="s">
        <v>198</v>
      </c>
      <c r="C140" s="18" t="s">
        <v>210</v>
      </c>
      <c r="D140" s="21"/>
      <c r="E140" s="35">
        <f t="shared" ref="E140:F140" si="61">E141+E144+E147</f>
        <v>118</v>
      </c>
      <c r="F140" s="35">
        <f t="shared" si="61"/>
        <v>0</v>
      </c>
      <c r="G140" s="35">
        <f>G141+G144+G147</f>
        <v>118</v>
      </c>
      <c r="H140" s="4"/>
    </row>
    <row r="141" spans="2:8" ht="24" x14ac:dyDescent="0.25">
      <c r="B141" s="16" t="s">
        <v>208</v>
      </c>
      <c r="C141" s="18" t="s">
        <v>209</v>
      </c>
      <c r="D141" s="21"/>
      <c r="E141" s="35">
        <f t="shared" ref="E141:G142" si="62">E142</f>
        <v>0</v>
      </c>
      <c r="F141" s="35">
        <f t="shared" si="62"/>
        <v>0</v>
      </c>
      <c r="G141" s="35">
        <f t="shared" si="62"/>
        <v>0</v>
      </c>
      <c r="H141" s="4"/>
    </row>
    <row r="142" spans="2:8" ht="24" x14ac:dyDescent="0.25">
      <c r="B142" s="16" t="s">
        <v>71</v>
      </c>
      <c r="C142" s="18" t="s">
        <v>209</v>
      </c>
      <c r="D142" s="21">
        <v>200</v>
      </c>
      <c r="E142" s="35">
        <f t="shared" si="62"/>
        <v>0</v>
      </c>
      <c r="F142" s="35">
        <f t="shared" si="62"/>
        <v>0</v>
      </c>
      <c r="G142" s="35">
        <f t="shared" si="62"/>
        <v>0</v>
      </c>
      <c r="H142" s="4"/>
    </row>
    <row r="143" spans="2:8" ht="24" x14ac:dyDescent="0.25">
      <c r="B143" s="16" t="s">
        <v>1</v>
      </c>
      <c r="C143" s="18" t="s">
        <v>209</v>
      </c>
      <c r="D143" s="21">
        <v>240</v>
      </c>
      <c r="E143" s="35">
        <v>0</v>
      </c>
      <c r="F143" s="35"/>
      <c r="G143" s="35">
        <f>E143+F143</f>
        <v>0</v>
      </c>
      <c r="H143" s="4"/>
    </row>
    <row r="144" spans="2:8" ht="28.5" customHeight="1" x14ac:dyDescent="0.25">
      <c r="B144" s="16" t="s">
        <v>198</v>
      </c>
      <c r="C144" s="18" t="s">
        <v>199</v>
      </c>
      <c r="D144" s="21"/>
      <c r="E144" s="35">
        <f t="shared" ref="E144:G145" si="63">E145</f>
        <v>0</v>
      </c>
      <c r="F144" s="35">
        <f t="shared" si="63"/>
        <v>0</v>
      </c>
      <c r="G144" s="35">
        <f t="shared" si="63"/>
        <v>0</v>
      </c>
      <c r="H144" s="4"/>
    </row>
    <row r="145" spans="2:8" ht="24" x14ac:dyDescent="0.25">
      <c r="B145" s="16" t="s">
        <v>71</v>
      </c>
      <c r="C145" s="18" t="s">
        <v>199</v>
      </c>
      <c r="D145" s="21">
        <v>200</v>
      </c>
      <c r="E145" s="35">
        <f t="shared" si="63"/>
        <v>0</v>
      </c>
      <c r="F145" s="35">
        <f t="shared" si="63"/>
        <v>0</v>
      </c>
      <c r="G145" s="35">
        <f t="shared" si="63"/>
        <v>0</v>
      </c>
      <c r="H145" s="4"/>
    </row>
    <row r="146" spans="2:8" ht="24" x14ac:dyDescent="0.25">
      <c r="B146" s="16" t="s">
        <v>1</v>
      </c>
      <c r="C146" s="18" t="s">
        <v>199</v>
      </c>
      <c r="D146" s="21">
        <v>240</v>
      </c>
      <c r="E146" s="35">
        <v>0</v>
      </c>
      <c r="F146" s="35"/>
      <c r="G146" s="35">
        <f>E146+F146</f>
        <v>0</v>
      </c>
      <c r="H146" s="4"/>
    </row>
    <row r="147" spans="2:8" ht="24" x14ac:dyDescent="0.25">
      <c r="B147" s="16" t="s">
        <v>44</v>
      </c>
      <c r="C147" s="18" t="s">
        <v>254</v>
      </c>
      <c r="D147" s="21"/>
      <c r="E147" s="35">
        <f t="shared" ref="E147:G148" si="64">E148</f>
        <v>118</v>
      </c>
      <c r="F147" s="35">
        <f t="shared" si="64"/>
        <v>0</v>
      </c>
      <c r="G147" s="35">
        <f t="shared" si="64"/>
        <v>118</v>
      </c>
      <c r="H147" s="4"/>
    </row>
    <row r="148" spans="2:8" ht="24" x14ac:dyDescent="0.25">
      <c r="B148" s="16" t="s">
        <v>71</v>
      </c>
      <c r="C148" s="18" t="s">
        <v>254</v>
      </c>
      <c r="D148" s="21">
        <v>200</v>
      </c>
      <c r="E148" s="35">
        <f t="shared" si="64"/>
        <v>118</v>
      </c>
      <c r="F148" s="35">
        <f t="shared" si="64"/>
        <v>0</v>
      </c>
      <c r="G148" s="35">
        <f t="shared" si="64"/>
        <v>118</v>
      </c>
      <c r="H148" s="4"/>
    </row>
    <row r="149" spans="2:8" ht="24" x14ac:dyDescent="0.25">
      <c r="B149" s="16" t="s">
        <v>1</v>
      </c>
      <c r="C149" s="18" t="s">
        <v>254</v>
      </c>
      <c r="D149" s="21">
        <v>240</v>
      </c>
      <c r="E149" s="35">
        <v>118</v>
      </c>
      <c r="F149" s="35"/>
      <c r="G149" s="35">
        <f>E149+F149</f>
        <v>118</v>
      </c>
      <c r="H149" s="4"/>
    </row>
    <row r="150" spans="2:8" x14ac:dyDescent="0.25">
      <c r="B150" s="15" t="s">
        <v>16</v>
      </c>
      <c r="C150" s="18" t="s">
        <v>140</v>
      </c>
      <c r="D150" s="21"/>
      <c r="E150" s="35">
        <f t="shared" ref="E150:G153" si="65">E151</f>
        <v>35</v>
      </c>
      <c r="F150" s="35">
        <f t="shared" si="65"/>
        <v>0</v>
      </c>
      <c r="G150" s="35">
        <f t="shared" si="65"/>
        <v>35</v>
      </c>
      <c r="H150" s="4"/>
    </row>
    <row r="151" spans="2:8" ht="24" x14ac:dyDescent="0.25">
      <c r="B151" s="15" t="s">
        <v>51</v>
      </c>
      <c r="C151" s="18" t="s">
        <v>141</v>
      </c>
      <c r="D151" s="21"/>
      <c r="E151" s="35">
        <f t="shared" si="65"/>
        <v>35</v>
      </c>
      <c r="F151" s="35">
        <f t="shared" si="65"/>
        <v>0</v>
      </c>
      <c r="G151" s="35">
        <f t="shared" si="65"/>
        <v>35</v>
      </c>
      <c r="H151" s="4"/>
    </row>
    <row r="152" spans="2:8" ht="24" x14ac:dyDescent="0.25">
      <c r="B152" s="15" t="s">
        <v>44</v>
      </c>
      <c r="C152" s="18" t="s">
        <v>142</v>
      </c>
      <c r="D152" s="21"/>
      <c r="E152" s="35">
        <f t="shared" si="65"/>
        <v>35</v>
      </c>
      <c r="F152" s="35">
        <f t="shared" si="65"/>
        <v>0</v>
      </c>
      <c r="G152" s="35">
        <f t="shared" si="65"/>
        <v>35</v>
      </c>
      <c r="H152" s="4"/>
    </row>
    <row r="153" spans="2:8" ht="24" x14ac:dyDescent="0.25">
      <c r="B153" s="16" t="s">
        <v>71</v>
      </c>
      <c r="C153" s="18" t="s">
        <v>142</v>
      </c>
      <c r="D153" s="21">
        <v>200</v>
      </c>
      <c r="E153" s="35">
        <f t="shared" si="65"/>
        <v>35</v>
      </c>
      <c r="F153" s="35">
        <f t="shared" si="65"/>
        <v>0</v>
      </c>
      <c r="G153" s="35">
        <f t="shared" si="65"/>
        <v>35</v>
      </c>
      <c r="H153" s="4"/>
    </row>
    <row r="154" spans="2:8" ht="24" x14ac:dyDescent="0.25">
      <c r="B154" s="16" t="s">
        <v>1</v>
      </c>
      <c r="C154" s="18" t="s">
        <v>142</v>
      </c>
      <c r="D154" s="21">
        <v>240</v>
      </c>
      <c r="E154" s="35">
        <v>35</v>
      </c>
      <c r="F154" s="35"/>
      <c r="G154" s="35">
        <f>E154+F154</f>
        <v>35</v>
      </c>
      <c r="H154" s="4"/>
    </row>
    <row r="155" spans="2:8" ht="24" x14ac:dyDescent="0.25">
      <c r="B155" s="15" t="s">
        <v>23</v>
      </c>
      <c r="C155" s="18" t="s">
        <v>143</v>
      </c>
      <c r="D155" s="21" t="s">
        <v>10</v>
      </c>
      <c r="E155" s="35">
        <f t="shared" ref="E155:G158" si="66">E156</f>
        <v>35</v>
      </c>
      <c r="F155" s="35">
        <f t="shared" si="66"/>
        <v>0</v>
      </c>
      <c r="G155" s="35">
        <f t="shared" si="66"/>
        <v>35</v>
      </c>
      <c r="H155" s="4"/>
    </row>
    <row r="156" spans="2:8" ht="24" x14ac:dyDescent="0.25">
      <c r="B156" s="15" t="s">
        <v>49</v>
      </c>
      <c r="C156" s="18" t="s">
        <v>144</v>
      </c>
      <c r="D156" s="21"/>
      <c r="E156" s="35">
        <f t="shared" si="66"/>
        <v>35</v>
      </c>
      <c r="F156" s="35">
        <f t="shared" si="66"/>
        <v>0</v>
      </c>
      <c r="G156" s="35">
        <f t="shared" si="66"/>
        <v>35</v>
      </c>
      <c r="H156" s="4"/>
    </row>
    <row r="157" spans="2:8" ht="24" x14ac:dyDescent="0.25">
      <c r="B157" s="15" t="s">
        <v>50</v>
      </c>
      <c r="C157" s="18" t="s">
        <v>145</v>
      </c>
      <c r="D157" s="21"/>
      <c r="E157" s="35">
        <f t="shared" si="66"/>
        <v>35</v>
      </c>
      <c r="F157" s="35">
        <f t="shared" si="66"/>
        <v>0</v>
      </c>
      <c r="G157" s="35">
        <f t="shared" si="66"/>
        <v>35</v>
      </c>
      <c r="H157" s="4"/>
    </row>
    <row r="158" spans="2:8" ht="24" x14ac:dyDescent="0.25">
      <c r="B158" s="16" t="s">
        <v>71</v>
      </c>
      <c r="C158" s="18" t="s">
        <v>145</v>
      </c>
      <c r="D158" s="21">
        <v>200</v>
      </c>
      <c r="E158" s="35">
        <f t="shared" si="66"/>
        <v>35</v>
      </c>
      <c r="F158" s="35">
        <f t="shared" si="66"/>
        <v>0</v>
      </c>
      <c r="G158" s="35">
        <f t="shared" si="66"/>
        <v>35</v>
      </c>
      <c r="H158" s="4"/>
    </row>
    <row r="159" spans="2:8" ht="24" x14ac:dyDescent="0.25">
      <c r="B159" s="16" t="s">
        <v>1</v>
      </c>
      <c r="C159" s="18" t="s">
        <v>145</v>
      </c>
      <c r="D159" s="21">
        <v>240</v>
      </c>
      <c r="E159" s="35">
        <v>35</v>
      </c>
      <c r="F159" s="35"/>
      <c r="G159" s="35">
        <f>E159+F159</f>
        <v>35</v>
      </c>
      <c r="H159" s="4"/>
    </row>
    <row r="160" spans="2:8" ht="36" x14ac:dyDescent="0.25">
      <c r="B160" s="25" t="s">
        <v>92</v>
      </c>
      <c r="C160" s="18" t="s">
        <v>146</v>
      </c>
      <c r="D160" s="21" t="s">
        <v>10</v>
      </c>
      <c r="E160" s="35">
        <f t="shared" ref="E160:F160" si="67">E161</f>
        <v>1270</v>
      </c>
      <c r="F160" s="35">
        <f t="shared" si="67"/>
        <v>0</v>
      </c>
      <c r="G160" s="35">
        <f>G161</f>
        <v>1270</v>
      </c>
      <c r="H160" s="4"/>
    </row>
    <row r="161" spans="2:8" ht="24" x14ac:dyDescent="0.25">
      <c r="B161" s="15" t="s">
        <v>52</v>
      </c>
      <c r="C161" s="18" t="s">
        <v>149</v>
      </c>
      <c r="D161" s="21" t="s">
        <v>10</v>
      </c>
      <c r="E161" s="35">
        <f t="shared" ref="E161:F161" si="68">E162+E168</f>
        <v>1270</v>
      </c>
      <c r="F161" s="35">
        <f t="shared" si="68"/>
        <v>0</v>
      </c>
      <c r="G161" s="35">
        <f>G162+G168</f>
        <v>1270</v>
      </c>
      <c r="H161" s="4"/>
    </row>
    <row r="162" spans="2:8" ht="24" x14ac:dyDescent="0.25">
      <c r="B162" s="15" t="s">
        <v>75</v>
      </c>
      <c r="C162" s="18" t="s">
        <v>150</v>
      </c>
      <c r="D162" s="21"/>
      <c r="E162" s="35">
        <f t="shared" ref="E162:F162" si="69">E163</f>
        <v>50</v>
      </c>
      <c r="F162" s="35">
        <f t="shared" si="69"/>
        <v>0</v>
      </c>
      <c r="G162" s="35">
        <f>G163</f>
        <v>50</v>
      </c>
      <c r="H162" s="4"/>
    </row>
    <row r="163" spans="2:8" x14ac:dyDescent="0.25">
      <c r="B163" s="15" t="s">
        <v>197</v>
      </c>
      <c r="C163" s="18" t="s">
        <v>196</v>
      </c>
      <c r="D163" s="21" t="s">
        <v>10</v>
      </c>
      <c r="E163" s="35">
        <f t="shared" ref="E163:F163" si="70">E164+E166</f>
        <v>50</v>
      </c>
      <c r="F163" s="35">
        <f t="shared" si="70"/>
        <v>0</v>
      </c>
      <c r="G163" s="35">
        <f>G164+G166</f>
        <v>50</v>
      </c>
      <c r="H163" s="4"/>
    </row>
    <row r="164" spans="2:8" x14ac:dyDescent="0.25">
      <c r="B164" s="16" t="s">
        <v>8</v>
      </c>
      <c r="C164" s="18" t="s">
        <v>196</v>
      </c>
      <c r="D164" s="21" t="s">
        <v>22</v>
      </c>
      <c r="E164" s="35">
        <f t="shared" ref="E164:F164" si="71">E165</f>
        <v>50</v>
      </c>
      <c r="F164" s="35">
        <f t="shared" si="71"/>
        <v>0</v>
      </c>
      <c r="G164" s="35">
        <f>G165</f>
        <v>50</v>
      </c>
      <c r="H164" s="4"/>
    </row>
    <row r="165" spans="2:8" x14ac:dyDescent="0.25">
      <c r="B165" s="16" t="s">
        <v>21</v>
      </c>
      <c r="C165" s="18" t="s">
        <v>196</v>
      </c>
      <c r="D165" s="21" t="s">
        <v>20</v>
      </c>
      <c r="E165" s="35">
        <v>50</v>
      </c>
      <c r="F165" s="35"/>
      <c r="G165" s="35">
        <f>E165+F165</f>
        <v>50</v>
      </c>
      <c r="H165" s="4"/>
    </row>
    <row r="166" spans="2:8" x14ac:dyDescent="0.25">
      <c r="B166" s="16" t="s">
        <v>15</v>
      </c>
      <c r="C166" s="18" t="s">
        <v>151</v>
      </c>
      <c r="D166" s="21">
        <v>300</v>
      </c>
      <c r="E166" s="22">
        <f t="shared" ref="E166:F166" si="72">E167</f>
        <v>0</v>
      </c>
      <c r="F166" s="22">
        <f t="shared" si="72"/>
        <v>0</v>
      </c>
      <c r="G166" s="22">
        <f>G167</f>
        <v>0</v>
      </c>
      <c r="H166" s="4"/>
    </row>
    <row r="167" spans="2:8" x14ac:dyDescent="0.25">
      <c r="B167" s="16" t="s">
        <v>82</v>
      </c>
      <c r="C167" s="18" t="s">
        <v>151</v>
      </c>
      <c r="D167" s="21">
        <v>360</v>
      </c>
      <c r="E167" s="22"/>
      <c r="F167" s="22"/>
      <c r="G167" s="35">
        <f>E167+F167</f>
        <v>0</v>
      </c>
      <c r="H167" s="4"/>
    </row>
    <row r="168" spans="2:8" ht="24" x14ac:dyDescent="0.25">
      <c r="B168" s="16" t="s">
        <v>53</v>
      </c>
      <c r="C168" s="18" t="s">
        <v>147</v>
      </c>
      <c r="D168" s="21"/>
      <c r="E168" s="35">
        <f t="shared" ref="E168:G170" si="73">E169</f>
        <v>1220</v>
      </c>
      <c r="F168" s="35">
        <f t="shared" si="73"/>
        <v>0</v>
      </c>
      <c r="G168" s="35">
        <f t="shared" si="73"/>
        <v>1220</v>
      </c>
      <c r="H168" s="4"/>
    </row>
    <row r="169" spans="2:8" ht="22.5" customHeight="1" x14ac:dyDescent="0.25">
      <c r="B169" s="16" t="s">
        <v>76</v>
      </c>
      <c r="C169" s="18" t="s">
        <v>148</v>
      </c>
      <c r="D169" s="21"/>
      <c r="E169" s="35">
        <f t="shared" si="73"/>
        <v>1220</v>
      </c>
      <c r="F169" s="35">
        <f t="shared" si="73"/>
        <v>0</v>
      </c>
      <c r="G169" s="35">
        <f t="shared" si="73"/>
        <v>1220</v>
      </c>
      <c r="H169" s="4"/>
    </row>
    <row r="170" spans="2:8" ht="24" x14ac:dyDescent="0.25">
      <c r="B170" s="16" t="s">
        <v>71</v>
      </c>
      <c r="C170" s="18" t="s">
        <v>148</v>
      </c>
      <c r="D170" s="21">
        <v>200</v>
      </c>
      <c r="E170" s="35">
        <f t="shared" si="73"/>
        <v>1220</v>
      </c>
      <c r="F170" s="35">
        <f t="shared" si="73"/>
        <v>0</v>
      </c>
      <c r="G170" s="35">
        <f t="shared" si="73"/>
        <v>1220</v>
      </c>
      <c r="H170" s="4"/>
    </row>
    <row r="171" spans="2:8" ht="24" x14ac:dyDescent="0.25">
      <c r="B171" s="16" t="s">
        <v>1</v>
      </c>
      <c r="C171" s="18" t="s">
        <v>148</v>
      </c>
      <c r="D171" s="21">
        <v>240</v>
      </c>
      <c r="E171" s="35">
        <v>1220</v>
      </c>
      <c r="F171" s="50"/>
      <c r="G171" s="35">
        <f>E171+F171</f>
        <v>1220</v>
      </c>
      <c r="H171" s="4"/>
    </row>
    <row r="172" spans="2:8" ht="24" x14ac:dyDescent="0.25">
      <c r="B172" s="15" t="s">
        <v>117</v>
      </c>
      <c r="C172" s="18" t="s">
        <v>113</v>
      </c>
      <c r="D172" s="21"/>
      <c r="E172" s="35">
        <f t="shared" ref="E172:G173" si="74">E173</f>
        <v>1258.5999999999999</v>
      </c>
      <c r="F172" s="35">
        <f t="shared" si="74"/>
        <v>436.3</v>
      </c>
      <c r="G172" s="35">
        <f t="shared" si="74"/>
        <v>1694.9</v>
      </c>
      <c r="H172" s="4"/>
    </row>
    <row r="173" spans="2:8" x14ac:dyDescent="0.25">
      <c r="B173" s="15" t="s">
        <v>26</v>
      </c>
      <c r="C173" s="18" t="s">
        <v>114</v>
      </c>
      <c r="D173" s="21"/>
      <c r="E173" s="35">
        <f t="shared" si="74"/>
        <v>1258.5999999999999</v>
      </c>
      <c r="F173" s="35">
        <f t="shared" si="74"/>
        <v>436.3</v>
      </c>
      <c r="G173" s="35">
        <f t="shared" si="74"/>
        <v>1694.9</v>
      </c>
      <c r="H173" s="4"/>
    </row>
    <row r="174" spans="2:8" ht="24" x14ac:dyDescent="0.25">
      <c r="B174" s="15" t="s">
        <v>42</v>
      </c>
      <c r="C174" s="23" t="s">
        <v>115</v>
      </c>
      <c r="D174" s="21"/>
      <c r="E174" s="35">
        <f t="shared" ref="E174:F174" si="75">E175+E178</f>
        <v>1258.5999999999999</v>
      </c>
      <c r="F174" s="35">
        <f t="shared" si="75"/>
        <v>436.3</v>
      </c>
      <c r="G174" s="35">
        <f>G175+G178</f>
        <v>1694.9</v>
      </c>
      <c r="H174" s="4"/>
    </row>
    <row r="175" spans="2:8" ht="24" x14ac:dyDescent="0.25">
      <c r="B175" s="15" t="s">
        <v>240</v>
      </c>
      <c r="C175" s="23" t="s">
        <v>116</v>
      </c>
      <c r="D175" s="21"/>
      <c r="E175" s="35">
        <f t="shared" ref="E175:G176" si="76">E176</f>
        <v>431.4</v>
      </c>
      <c r="F175" s="35">
        <f t="shared" si="76"/>
        <v>186.3</v>
      </c>
      <c r="G175" s="35">
        <f t="shared" si="76"/>
        <v>617.70000000000005</v>
      </c>
      <c r="H175" s="4"/>
    </row>
    <row r="176" spans="2:8" ht="36" x14ac:dyDescent="0.25">
      <c r="B176" s="16" t="s">
        <v>3</v>
      </c>
      <c r="C176" s="23" t="s">
        <v>116</v>
      </c>
      <c r="D176" s="21">
        <v>100</v>
      </c>
      <c r="E176" s="35">
        <f t="shared" si="76"/>
        <v>431.4</v>
      </c>
      <c r="F176" s="35">
        <f t="shared" si="76"/>
        <v>186.3</v>
      </c>
      <c r="G176" s="35">
        <f t="shared" si="76"/>
        <v>617.70000000000005</v>
      </c>
      <c r="H176" s="4"/>
    </row>
    <row r="177" spans="2:8" x14ac:dyDescent="0.25">
      <c r="B177" s="16" t="s">
        <v>74</v>
      </c>
      <c r="C177" s="23" t="s">
        <v>116</v>
      </c>
      <c r="D177" s="21">
        <v>110</v>
      </c>
      <c r="E177" s="35">
        <v>431.4</v>
      </c>
      <c r="F177" s="35">
        <v>186.3</v>
      </c>
      <c r="G177" s="35">
        <f>E177+F177</f>
        <v>617.70000000000005</v>
      </c>
      <c r="H177" s="4"/>
    </row>
    <row r="178" spans="2:8" ht="36" x14ac:dyDescent="0.25">
      <c r="B178" s="15" t="s">
        <v>84</v>
      </c>
      <c r="C178" s="18" t="s">
        <v>118</v>
      </c>
      <c r="D178" s="21"/>
      <c r="E178" s="35">
        <f t="shared" ref="E178:G179" si="77">E179</f>
        <v>827.2</v>
      </c>
      <c r="F178" s="35">
        <f t="shared" si="77"/>
        <v>250</v>
      </c>
      <c r="G178" s="35">
        <f t="shared" si="77"/>
        <v>1077.2</v>
      </c>
      <c r="H178" s="4"/>
    </row>
    <row r="179" spans="2:8" ht="36" x14ac:dyDescent="0.25">
      <c r="B179" s="16" t="s">
        <v>3</v>
      </c>
      <c r="C179" s="18" t="s">
        <v>118</v>
      </c>
      <c r="D179" s="21">
        <v>100</v>
      </c>
      <c r="E179" s="35">
        <f t="shared" si="77"/>
        <v>827.2</v>
      </c>
      <c r="F179" s="35">
        <f t="shared" si="77"/>
        <v>250</v>
      </c>
      <c r="G179" s="35">
        <f t="shared" si="77"/>
        <v>1077.2</v>
      </c>
      <c r="H179" s="4"/>
    </row>
    <row r="180" spans="2:8" x14ac:dyDescent="0.25">
      <c r="B180" s="16" t="s">
        <v>74</v>
      </c>
      <c r="C180" s="18" t="s">
        <v>118</v>
      </c>
      <c r="D180" s="21">
        <v>110</v>
      </c>
      <c r="E180" s="35">
        <v>827.2</v>
      </c>
      <c r="F180" s="35">
        <v>250</v>
      </c>
      <c r="G180" s="35">
        <f>E180+F180</f>
        <v>1077.2</v>
      </c>
      <c r="H180" s="4"/>
    </row>
    <row r="181" spans="2:8" ht="24" x14ac:dyDescent="0.25">
      <c r="B181" s="15" t="s">
        <v>94</v>
      </c>
      <c r="C181" s="18" t="s">
        <v>156</v>
      </c>
      <c r="D181" s="21"/>
      <c r="E181" s="35">
        <f t="shared" ref="E181:F181" si="78">E182+E193</f>
        <v>19503.7</v>
      </c>
      <c r="F181" s="35">
        <f t="shared" si="78"/>
        <v>4479.5999999999995</v>
      </c>
      <c r="G181" s="35">
        <f>G182+G193</f>
        <v>23983.3</v>
      </c>
      <c r="H181" s="4"/>
    </row>
    <row r="182" spans="2:8" x14ac:dyDescent="0.25">
      <c r="B182" s="15" t="s">
        <v>18</v>
      </c>
      <c r="C182" s="18" t="s">
        <v>157</v>
      </c>
      <c r="D182" s="21"/>
      <c r="E182" s="35">
        <f t="shared" ref="E182:F182" si="79">E183</f>
        <v>1684.7</v>
      </c>
      <c r="F182" s="35">
        <f t="shared" si="79"/>
        <v>273.7</v>
      </c>
      <c r="G182" s="35">
        <f>G183</f>
        <v>1958.4</v>
      </c>
      <c r="H182" s="4"/>
    </row>
    <row r="183" spans="2:8" ht="24" x14ac:dyDescent="0.25">
      <c r="B183" s="15" t="s">
        <v>56</v>
      </c>
      <c r="C183" s="18" t="s">
        <v>158</v>
      </c>
      <c r="D183" s="21"/>
      <c r="E183" s="35">
        <f t="shared" ref="E183:F183" si="80">E184+E187+E190</f>
        <v>1684.7</v>
      </c>
      <c r="F183" s="35">
        <f t="shared" si="80"/>
        <v>273.7</v>
      </c>
      <c r="G183" s="35">
        <f>G184+G187+G190</f>
        <v>1958.4</v>
      </c>
      <c r="H183" s="4"/>
    </row>
    <row r="184" spans="2:8" x14ac:dyDescent="0.25">
      <c r="B184" s="15" t="s">
        <v>57</v>
      </c>
      <c r="C184" s="18" t="s">
        <v>159</v>
      </c>
      <c r="D184" s="21"/>
      <c r="E184" s="35">
        <f t="shared" ref="E184:G185" si="81">E185</f>
        <v>0</v>
      </c>
      <c r="F184" s="35">
        <f t="shared" si="81"/>
        <v>0</v>
      </c>
      <c r="G184" s="35">
        <f t="shared" si="81"/>
        <v>0</v>
      </c>
      <c r="H184" s="4"/>
    </row>
    <row r="185" spans="2:8" x14ac:dyDescent="0.25">
      <c r="B185" s="16" t="s">
        <v>8</v>
      </c>
      <c r="C185" s="18" t="s">
        <v>159</v>
      </c>
      <c r="D185" s="21">
        <v>800</v>
      </c>
      <c r="E185" s="35">
        <f t="shared" si="81"/>
        <v>0</v>
      </c>
      <c r="F185" s="35">
        <f t="shared" si="81"/>
        <v>0</v>
      </c>
      <c r="G185" s="35">
        <f t="shared" si="81"/>
        <v>0</v>
      </c>
      <c r="H185" s="4"/>
    </row>
    <row r="186" spans="2:8" ht="36" x14ac:dyDescent="0.25">
      <c r="B186" s="16" t="s">
        <v>72</v>
      </c>
      <c r="C186" s="18" t="s">
        <v>159</v>
      </c>
      <c r="D186" s="21">
        <v>810</v>
      </c>
      <c r="E186" s="35">
        <v>0</v>
      </c>
      <c r="F186" s="35"/>
      <c r="G186" s="35">
        <f>E186+F186</f>
        <v>0</v>
      </c>
      <c r="H186" s="4"/>
    </row>
    <row r="187" spans="2:8" ht="36" x14ac:dyDescent="0.25">
      <c r="B187" s="15" t="s">
        <v>58</v>
      </c>
      <c r="C187" s="18" t="s">
        <v>160</v>
      </c>
      <c r="D187" s="21"/>
      <c r="E187" s="35">
        <f t="shared" ref="E187:G188" si="82">E188</f>
        <v>0</v>
      </c>
      <c r="F187" s="35">
        <f t="shared" si="82"/>
        <v>0</v>
      </c>
      <c r="G187" s="35">
        <f t="shared" si="82"/>
        <v>0</v>
      </c>
      <c r="H187" s="4"/>
    </row>
    <row r="188" spans="2:8" x14ac:dyDescent="0.25">
      <c r="B188" s="15" t="s">
        <v>14</v>
      </c>
      <c r="C188" s="18" t="s">
        <v>160</v>
      </c>
      <c r="D188" s="21">
        <v>500</v>
      </c>
      <c r="E188" s="35">
        <f t="shared" si="82"/>
        <v>0</v>
      </c>
      <c r="F188" s="35">
        <f t="shared" si="82"/>
        <v>0</v>
      </c>
      <c r="G188" s="35">
        <f t="shared" si="82"/>
        <v>0</v>
      </c>
      <c r="H188" s="4"/>
    </row>
    <row r="189" spans="2:8" x14ac:dyDescent="0.25">
      <c r="B189" s="16" t="s">
        <v>13</v>
      </c>
      <c r="C189" s="18" t="s">
        <v>160</v>
      </c>
      <c r="D189" s="21">
        <v>540</v>
      </c>
      <c r="E189" s="35">
        <v>0</v>
      </c>
      <c r="F189" s="35"/>
      <c r="G189" s="35">
        <f>E189+F189</f>
        <v>0</v>
      </c>
      <c r="H189" s="4"/>
    </row>
    <row r="190" spans="2:8" ht="24" x14ac:dyDescent="0.25">
      <c r="B190" s="16" t="s">
        <v>44</v>
      </c>
      <c r="C190" s="18" t="s">
        <v>161</v>
      </c>
      <c r="D190" s="21"/>
      <c r="E190" s="22">
        <f t="shared" ref="E190:G191" si="83">E191</f>
        <v>1684.7</v>
      </c>
      <c r="F190" s="22">
        <f t="shared" si="83"/>
        <v>273.7</v>
      </c>
      <c r="G190" s="22">
        <f t="shared" si="83"/>
        <v>1958.4</v>
      </c>
      <c r="H190" s="4"/>
    </row>
    <row r="191" spans="2:8" ht="24" x14ac:dyDescent="0.25">
      <c r="B191" s="16" t="s">
        <v>71</v>
      </c>
      <c r="C191" s="18" t="s">
        <v>161</v>
      </c>
      <c r="D191" s="21">
        <v>200</v>
      </c>
      <c r="E191" s="22">
        <f t="shared" si="83"/>
        <v>1684.7</v>
      </c>
      <c r="F191" s="22">
        <f t="shared" si="83"/>
        <v>273.7</v>
      </c>
      <c r="G191" s="22">
        <f t="shared" si="83"/>
        <v>1958.4</v>
      </c>
      <c r="H191" s="4"/>
    </row>
    <row r="192" spans="2:8" ht="24" x14ac:dyDescent="0.25">
      <c r="B192" s="16" t="s">
        <v>1</v>
      </c>
      <c r="C192" s="18" t="s">
        <v>161</v>
      </c>
      <c r="D192" s="21">
        <v>240</v>
      </c>
      <c r="E192" s="22">
        <v>1684.7</v>
      </c>
      <c r="F192" s="22">
        <v>273.7</v>
      </c>
      <c r="G192" s="35">
        <f>E192+F192</f>
        <v>1958.4</v>
      </c>
      <c r="H192" s="4"/>
    </row>
    <row r="193" spans="2:8" x14ac:dyDescent="0.25">
      <c r="B193" s="15" t="s">
        <v>17</v>
      </c>
      <c r="C193" s="18" t="s">
        <v>162</v>
      </c>
      <c r="D193" s="21"/>
      <c r="E193" s="35">
        <f t="shared" ref="E193:G208" si="84">E194</f>
        <v>17819</v>
      </c>
      <c r="F193" s="35">
        <f t="shared" si="84"/>
        <v>4205.8999999999996</v>
      </c>
      <c r="G193" s="35">
        <f t="shared" si="84"/>
        <v>22024.899999999998</v>
      </c>
      <c r="H193" s="4"/>
    </row>
    <row r="194" spans="2:8" ht="24" x14ac:dyDescent="0.25">
      <c r="B194" s="15" t="s">
        <v>86</v>
      </c>
      <c r="C194" s="18" t="s">
        <v>163</v>
      </c>
      <c r="D194" s="21"/>
      <c r="E194" s="35">
        <f>E195+E198+E201+E204+E207</f>
        <v>17819</v>
      </c>
      <c r="F194" s="35">
        <f t="shared" ref="F194:G194" si="85">F195+F198+F201+F204+F207</f>
        <v>4205.8999999999996</v>
      </c>
      <c r="G194" s="35">
        <f t="shared" si="85"/>
        <v>22024.899999999998</v>
      </c>
      <c r="H194" s="4"/>
    </row>
    <row r="195" spans="2:8" ht="24" x14ac:dyDescent="0.25">
      <c r="B195" s="16" t="s">
        <v>264</v>
      </c>
      <c r="C195" s="18" t="s">
        <v>265</v>
      </c>
      <c r="D195" s="21"/>
      <c r="E195" s="35">
        <f t="shared" si="84"/>
        <v>0</v>
      </c>
      <c r="F195" s="35">
        <f t="shared" si="84"/>
        <v>2012.5</v>
      </c>
      <c r="G195" s="35">
        <f t="shared" si="84"/>
        <v>2012.5</v>
      </c>
      <c r="H195" s="4"/>
    </row>
    <row r="196" spans="2:8" ht="24" x14ac:dyDescent="0.25">
      <c r="B196" s="16" t="s">
        <v>71</v>
      </c>
      <c r="C196" s="18" t="s">
        <v>265</v>
      </c>
      <c r="D196" s="21" t="s">
        <v>6</v>
      </c>
      <c r="E196" s="35">
        <f t="shared" si="84"/>
        <v>0</v>
      </c>
      <c r="F196" s="35">
        <f t="shared" si="84"/>
        <v>2012.5</v>
      </c>
      <c r="G196" s="35">
        <f t="shared" si="84"/>
        <v>2012.5</v>
      </c>
      <c r="H196" s="4"/>
    </row>
    <row r="197" spans="2:8" ht="24" x14ac:dyDescent="0.25">
      <c r="B197" s="16" t="s">
        <v>1</v>
      </c>
      <c r="C197" s="18" t="s">
        <v>265</v>
      </c>
      <c r="D197" s="21" t="s">
        <v>5</v>
      </c>
      <c r="E197" s="35"/>
      <c r="F197" s="50">
        <v>2012.5</v>
      </c>
      <c r="G197" s="35">
        <f>E197+F197</f>
        <v>2012.5</v>
      </c>
      <c r="H197" s="4"/>
    </row>
    <row r="198" spans="2:8" ht="24" x14ac:dyDescent="0.25">
      <c r="B198" s="16" t="s">
        <v>266</v>
      </c>
      <c r="C198" s="18" t="s">
        <v>267</v>
      </c>
      <c r="D198" s="21"/>
      <c r="E198" s="35">
        <f t="shared" si="84"/>
        <v>0</v>
      </c>
      <c r="F198" s="35">
        <f t="shared" si="84"/>
        <v>223.6</v>
      </c>
      <c r="G198" s="35">
        <f t="shared" si="84"/>
        <v>223.6</v>
      </c>
      <c r="H198" s="4"/>
    </row>
    <row r="199" spans="2:8" ht="24" x14ac:dyDescent="0.25">
      <c r="B199" s="16" t="s">
        <v>71</v>
      </c>
      <c r="C199" s="18" t="s">
        <v>267</v>
      </c>
      <c r="D199" s="21" t="s">
        <v>6</v>
      </c>
      <c r="E199" s="35">
        <f t="shared" si="84"/>
        <v>0</v>
      </c>
      <c r="F199" s="35">
        <f t="shared" si="84"/>
        <v>223.6</v>
      </c>
      <c r="G199" s="35">
        <f t="shared" si="84"/>
        <v>223.6</v>
      </c>
      <c r="H199" s="4"/>
    </row>
    <row r="200" spans="2:8" ht="24" x14ac:dyDescent="0.25">
      <c r="B200" s="16" t="s">
        <v>1</v>
      </c>
      <c r="C200" s="18" t="s">
        <v>267</v>
      </c>
      <c r="D200" s="21" t="s">
        <v>5</v>
      </c>
      <c r="E200" s="35"/>
      <c r="F200" s="50">
        <v>223.6</v>
      </c>
      <c r="G200" s="35">
        <f>E200+F200</f>
        <v>223.6</v>
      </c>
      <c r="H200" s="4"/>
    </row>
    <row r="201" spans="2:8" x14ac:dyDescent="0.25">
      <c r="B201" s="16" t="s">
        <v>268</v>
      </c>
      <c r="C201" s="18" t="s">
        <v>269</v>
      </c>
      <c r="D201" s="21"/>
      <c r="E201" s="35">
        <f t="shared" si="84"/>
        <v>0</v>
      </c>
      <c r="F201" s="35">
        <f t="shared" si="84"/>
        <v>2193.4</v>
      </c>
      <c r="G201" s="35">
        <f t="shared" si="84"/>
        <v>2193.4</v>
      </c>
      <c r="H201" s="4"/>
    </row>
    <row r="202" spans="2:8" ht="24" x14ac:dyDescent="0.25">
      <c r="B202" s="16" t="s">
        <v>71</v>
      </c>
      <c r="C202" s="18" t="s">
        <v>269</v>
      </c>
      <c r="D202" s="21" t="s">
        <v>6</v>
      </c>
      <c r="E202" s="35">
        <f t="shared" si="84"/>
        <v>0</v>
      </c>
      <c r="F202" s="35">
        <f t="shared" si="84"/>
        <v>2193.4</v>
      </c>
      <c r="G202" s="35">
        <f t="shared" si="84"/>
        <v>2193.4</v>
      </c>
      <c r="H202" s="4"/>
    </row>
    <row r="203" spans="2:8" ht="24" x14ac:dyDescent="0.25">
      <c r="B203" s="16" t="s">
        <v>1</v>
      </c>
      <c r="C203" s="18" t="s">
        <v>269</v>
      </c>
      <c r="D203" s="21" t="s">
        <v>5</v>
      </c>
      <c r="E203" s="35"/>
      <c r="F203" s="50">
        <v>2193.4</v>
      </c>
      <c r="G203" s="35">
        <f>E203+F203</f>
        <v>2193.4</v>
      </c>
      <c r="H203" s="4"/>
    </row>
    <row r="204" spans="2:8" x14ac:dyDescent="0.25">
      <c r="B204" s="16" t="s">
        <v>268</v>
      </c>
      <c r="C204" s="18" t="s">
        <v>270</v>
      </c>
      <c r="D204" s="21"/>
      <c r="E204" s="35">
        <f t="shared" si="84"/>
        <v>0</v>
      </c>
      <c r="F204" s="35">
        <f t="shared" si="84"/>
        <v>1075.8</v>
      </c>
      <c r="G204" s="35">
        <f t="shared" si="84"/>
        <v>1075.8</v>
      </c>
      <c r="H204" s="4"/>
    </row>
    <row r="205" spans="2:8" ht="24" x14ac:dyDescent="0.25">
      <c r="B205" s="16" t="s">
        <v>71</v>
      </c>
      <c r="C205" s="18" t="s">
        <v>270</v>
      </c>
      <c r="D205" s="21" t="s">
        <v>6</v>
      </c>
      <c r="E205" s="35">
        <f t="shared" si="84"/>
        <v>0</v>
      </c>
      <c r="F205" s="35">
        <f t="shared" si="84"/>
        <v>1075.8</v>
      </c>
      <c r="G205" s="35">
        <f t="shared" si="84"/>
        <v>1075.8</v>
      </c>
      <c r="H205" s="4"/>
    </row>
    <row r="206" spans="2:8" ht="24" x14ac:dyDescent="0.25">
      <c r="B206" s="16" t="s">
        <v>1</v>
      </c>
      <c r="C206" s="18" t="s">
        <v>270</v>
      </c>
      <c r="D206" s="21" t="s">
        <v>5</v>
      </c>
      <c r="E206" s="35"/>
      <c r="F206" s="50">
        <v>1075.8</v>
      </c>
      <c r="G206" s="35">
        <f>E206+F206</f>
        <v>1075.8</v>
      </c>
      <c r="H206" s="4"/>
    </row>
    <row r="207" spans="2:8" ht="24" x14ac:dyDescent="0.25">
      <c r="B207" s="16" t="s">
        <v>44</v>
      </c>
      <c r="C207" s="18" t="s">
        <v>164</v>
      </c>
      <c r="D207" s="21"/>
      <c r="E207" s="35">
        <f t="shared" si="84"/>
        <v>17819</v>
      </c>
      <c r="F207" s="35">
        <f t="shared" si="84"/>
        <v>-1299.4000000000001</v>
      </c>
      <c r="G207" s="35">
        <f t="shared" si="84"/>
        <v>16519.599999999999</v>
      </c>
      <c r="H207" s="4"/>
    </row>
    <row r="208" spans="2:8" ht="24" x14ac:dyDescent="0.25">
      <c r="B208" s="16" t="s">
        <v>71</v>
      </c>
      <c r="C208" s="18" t="s">
        <v>164</v>
      </c>
      <c r="D208" s="21" t="s">
        <v>6</v>
      </c>
      <c r="E208" s="35">
        <f t="shared" si="84"/>
        <v>17819</v>
      </c>
      <c r="F208" s="35">
        <f t="shared" si="84"/>
        <v>-1299.4000000000001</v>
      </c>
      <c r="G208" s="35">
        <f t="shared" si="84"/>
        <v>16519.599999999999</v>
      </c>
      <c r="H208" s="4"/>
    </row>
    <row r="209" spans="2:8" ht="24" x14ac:dyDescent="0.25">
      <c r="B209" s="16" t="s">
        <v>1</v>
      </c>
      <c r="C209" s="18" t="s">
        <v>164</v>
      </c>
      <c r="D209" s="21" t="s">
        <v>5</v>
      </c>
      <c r="E209" s="35">
        <v>17819</v>
      </c>
      <c r="F209" s="50">
        <v>-1299.4000000000001</v>
      </c>
      <c r="G209" s="35">
        <f>E209+F209</f>
        <v>16519.599999999999</v>
      </c>
      <c r="H209" s="4"/>
    </row>
    <row r="210" spans="2:8" ht="24" x14ac:dyDescent="0.25">
      <c r="B210" s="16" t="s">
        <v>93</v>
      </c>
      <c r="C210" s="18" t="s">
        <v>152</v>
      </c>
      <c r="D210" s="21" t="s">
        <v>10</v>
      </c>
      <c r="E210" s="35">
        <f t="shared" ref="E210:G214" si="86">E211</f>
        <v>694.8</v>
      </c>
      <c r="F210" s="35">
        <f t="shared" si="86"/>
        <v>0.1</v>
      </c>
      <c r="G210" s="35">
        <f t="shared" si="86"/>
        <v>694.9</v>
      </c>
      <c r="H210" s="4"/>
    </row>
    <row r="211" spans="2:8" ht="24" x14ac:dyDescent="0.25">
      <c r="B211" s="15" t="s">
        <v>54</v>
      </c>
      <c r="C211" s="18" t="s">
        <v>153</v>
      </c>
      <c r="D211" s="26"/>
      <c r="E211" s="35">
        <f t="shared" si="86"/>
        <v>694.8</v>
      </c>
      <c r="F211" s="35">
        <f t="shared" si="86"/>
        <v>0.1</v>
      </c>
      <c r="G211" s="35">
        <f t="shared" si="86"/>
        <v>694.9</v>
      </c>
      <c r="H211" s="4"/>
    </row>
    <row r="212" spans="2:8" ht="24" x14ac:dyDescent="0.25">
      <c r="B212" s="15" t="s">
        <v>55</v>
      </c>
      <c r="C212" s="18" t="s">
        <v>154</v>
      </c>
      <c r="D212" s="26"/>
      <c r="E212" s="35">
        <f t="shared" si="86"/>
        <v>694.8</v>
      </c>
      <c r="F212" s="35">
        <f t="shared" si="86"/>
        <v>0.1</v>
      </c>
      <c r="G212" s="35">
        <f t="shared" si="86"/>
        <v>694.9</v>
      </c>
      <c r="H212" s="4"/>
    </row>
    <row r="213" spans="2:8" x14ac:dyDescent="0.25">
      <c r="B213" s="15" t="s">
        <v>19</v>
      </c>
      <c r="C213" s="18" t="s">
        <v>155</v>
      </c>
      <c r="D213" s="26"/>
      <c r="E213" s="35">
        <f t="shared" si="86"/>
        <v>694.8</v>
      </c>
      <c r="F213" s="35">
        <f t="shared" si="86"/>
        <v>0.1</v>
      </c>
      <c r="G213" s="35">
        <f t="shared" si="86"/>
        <v>694.9</v>
      </c>
      <c r="H213" s="4"/>
    </row>
    <row r="214" spans="2:8" ht="24" x14ac:dyDescent="0.25">
      <c r="B214" s="16" t="s">
        <v>71</v>
      </c>
      <c r="C214" s="18" t="s">
        <v>155</v>
      </c>
      <c r="D214" s="21" t="s">
        <v>6</v>
      </c>
      <c r="E214" s="35">
        <f t="shared" si="86"/>
        <v>694.8</v>
      </c>
      <c r="F214" s="35">
        <f t="shared" si="86"/>
        <v>0.1</v>
      </c>
      <c r="G214" s="35">
        <f t="shared" si="86"/>
        <v>694.9</v>
      </c>
      <c r="H214" s="4"/>
    </row>
    <row r="215" spans="2:8" ht="24" x14ac:dyDescent="0.25">
      <c r="B215" s="16" t="s">
        <v>1</v>
      </c>
      <c r="C215" s="18" t="s">
        <v>155</v>
      </c>
      <c r="D215" s="21" t="s">
        <v>5</v>
      </c>
      <c r="E215" s="35">
        <v>694.8</v>
      </c>
      <c r="F215" s="35">
        <v>0.1</v>
      </c>
      <c r="G215" s="35">
        <f>E215+F215</f>
        <v>694.9</v>
      </c>
      <c r="H215" s="4"/>
    </row>
    <row r="216" spans="2:8" ht="24" x14ac:dyDescent="0.25">
      <c r="B216" s="15" t="s">
        <v>122</v>
      </c>
      <c r="C216" s="18" t="s">
        <v>119</v>
      </c>
      <c r="D216" s="22"/>
      <c r="E216" s="35">
        <f t="shared" ref="E216:F216" si="87">E217</f>
        <v>350</v>
      </c>
      <c r="F216" s="35">
        <f t="shared" si="87"/>
        <v>30</v>
      </c>
      <c r="G216" s="35">
        <f>G217</f>
        <v>380</v>
      </c>
      <c r="H216" s="4"/>
    </row>
    <row r="217" spans="2:8" x14ac:dyDescent="0.25">
      <c r="B217" s="15" t="s">
        <v>70</v>
      </c>
      <c r="C217" s="18" t="s">
        <v>120</v>
      </c>
      <c r="D217" s="22"/>
      <c r="E217" s="35">
        <f t="shared" ref="E217:G219" si="88">E218</f>
        <v>350</v>
      </c>
      <c r="F217" s="35">
        <f t="shared" si="88"/>
        <v>30</v>
      </c>
      <c r="G217" s="35">
        <f t="shared" si="88"/>
        <v>380</v>
      </c>
      <c r="H217" s="4"/>
    </row>
    <row r="218" spans="2:8" ht="24" x14ac:dyDescent="0.25">
      <c r="B218" s="15" t="s">
        <v>44</v>
      </c>
      <c r="C218" s="18" t="s">
        <v>121</v>
      </c>
      <c r="D218" s="22"/>
      <c r="E218" s="22">
        <f t="shared" si="88"/>
        <v>350</v>
      </c>
      <c r="F218" s="22">
        <f t="shared" si="88"/>
        <v>30</v>
      </c>
      <c r="G218" s="22">
        <f t="shared" si="88"/>
        <v>380</v>
      </c>
      <c r="H218" s="4"/>
    </row>
    <row r="219" spans="2:8" ht="24" x14ac:dyDescent="0.25">
      <c r="B219" s="16" t="s">
        <v>71</v>
      </c>
      <c r="C219" s="18" t="s">
        <v>121</v>
      </c>
      <c r="D219" s="21">
        <v>200</v>
      </c>
      <c r="E219" s="35">
        <f t="shared" si="88"/>
        <v>350</v>
      </c>
      <c r="F219" s="35">
        <f t="shared" si="88"/>
        <v>30</v>
      </c>
      <c r="G219" s="35">
        <f t="shared" si="88"/>
        <v>380</v>
      </c>
      <c r="H219" s="4"/>
    </row>
    <row r="220" spans="2:8" ht="24" x14ac:dyDescent="0.25">
      <c r="B220" s="16" t="s">
        <v>1</v>
      </c>
      <c r="C220" s="18" t="s">
        <v>121</v>
      </c>
      <c r="D220" s="21">
        <v>240</v>
      </c>
      <c r="E220" s="35">
        <v>350</v>
      </c>
      <c r="F220" s="35">
        <v>30</v>
      </c>
      <c r="G220" s="35">
        <f>E220+F220</f>
        <v>380</v>
      </c>
      <c r="H220" s="4"/>
    </row>
    <row r="221" spans="2:8" ht="24" x14ac:dyDescent="0.25">
      <c r="B221" s="15" t="s">
        <v>90</v>
      </c>
      <c r="C221" s="18" t="s">
        <v>123</v>
      </c>
      <c r="D221" s="22"/>
      <c r="E221" s="35">
        <f t="shared" ref="E221:F221" si="89">E222+E230</f>
        <v>17735.400000000001</v>
      </c>
      <c r="F221" s="35">
        <f t="shared" si="89"/>
        <v>-1882.6</v>
      </c>
      <c r="G221" s="35">
        <f>G222+G230</f>
        <v>15852.800000000001</v>
      </c>
      <c r="H221" s="4"/>
    </row>
    <row r="222" spans="2:8" ht="24" x14ac:dyDescent="0.25">
      <c r="B222" s="15" t="s">
        <v>45</v>
      </c>
      <c r="C222" s="18" t="s">
        <v>126</v>
      </c>
      <c r="D222" s="22"/>
      <c r="E222" s="35">
        <f t="shared" ref="E222:F222" si="90">E223</f>
        <v>300</v>
      </c>
      <c r="F222" s="35">
        <f t="shared" si="90"/>
        <v>125</v>
      </c>
      <c r="G222" s="35">
        <f>G223</f>
        <v>425</v>
      </c>
      <c r="H222" s="4"/>
    </row>
    <row r="223" spans="2:8" ht="24" x14ac:dyDescent="0.25">
      <c r="B223" s="15" t="s">
        <v>73</v>
      </c>
      <c r="C223" s="18" t="s">
        <v>127</v>
      </c>
      <c r="D223" s="22"/>
      <c r="E223" s="35">
        <f t="shared" ref="E223:F223" si="91">E224+E227</f>
        <v>300</v>
      </c>
      <c r="F223" s="35">
        <f t="shared" si="91"/>
        <v>125</v>
      </c>
      <c r="G223" s="35">
        <f>G224+G227</f>
        <v>425</v>
      </c>
      <c r="H223" s="4"/>
    </row>
    <row r="224" spans="2:8" ht="24" x14ac:dyDescent="0.25">
      <c r="B224" s="15" t="s">
        <v>85</v>
      </c>
      <c r="C224" s="18" t="s">
        <v>128</v>
      </c>
      <c r="D224" s="22"/>
      <c r="E224" s="22">
        <f t="shared" ref="E224:G225" si="92">E225</f>
        <v>0</v>
      </c>
      <c r="F224" s="22">
        <f t="shared" si="92"/>
        <v>0</v>
      </c>
      <c r="G224" s="22">
        <f t="shared" si="92"/>
        <v>0</v>
      </c>
      <c r="H224" s="4"/>
    </row>
    <row r="225" spans="2:8" ht="24" x14ac:dyDescent="0.25">
      <c r="B225" s="15" t="s">
        <v>81</v>
      </c>
      <c r="C225" s="18" t="s">
        <v>128</v>
      </c>
      <c r="D225" s="21">
        <v>600</v>
      </c>
      <c r="E225" s="22">
        <f t="shared" si="92"/>
        <v>0</v>
      </c>
      <c r="F225" s="22">
        <f t="shared" si="92"/>
        <v>0</v>
      </c>
      <c r="G225" s="22">
        <f t="shared" si="92"/>
        <v>0</v>
      </c>
      <c r="H225" s="4"/>
    </row>
    <row r="226" spans="2:8" ht="36" x14ac:dyDescent="0.25">
      <c r="B226" s="16" t="s">
        <v>227</v>
      </c>
      <c r="C226" s="18" t="s">
        <v>128</v>
      </c>
      <c r="D226" s="21">
        <v>630</v>
      </c>
      <c r="E226" s="22"/>
      <c r="F226" s="22"/>
      <c r="G226" s="22"/>
      <c r="H226" s="4"/>
    </row>
    <row r="227" spans="2:8" ht="24" x14ac:dyDescent="0.25">
      <c r="B227" s="15" t="s">
        <v>44</v>
      </c>
      <c r="C227" s="18" t="s">
        <v>129</v>
      </c>
      <c r="D227" s="21"/>
      <c r="E227" s="35">
        <f t="shared" ref="E227:G228" si="93">E228</f>
        <v>300</v>
      </c>
      <c r="F227" s="35">
        <f t="shared" si="93"/>
        <v>125</v>
      </c>
      <c r="G227" s="35">
        <f t="shared" si="93"/>
        <v>425</v>
      </c>
      <c r="H227" s="4"/>
    </row>
    <row r="228" spans="2:8" ht="24" x14ac:dyDescent="0.25">
      <c r="B228" s="16" t="s">
        <v>71</v>
      </c>
      <c r="C228" s="18" t="s">
        <v>129</v>
      </c>
      <c r="D228" s="21">
        <v>200</v>
      </c>
      <c r="E228" s="35">
        <f t="shared" si="93"/>
        <v>300</v>
      </c>
      <c r="F228" s="35">
        <f t="shared" si="93"/>
        <v>125</v>
      </c>
      <c r="G228" s="35">
        <f t="shared" si="93"/>
        <v>425</v>
      </c>
      <c r="H228" s="4"/>
    </row>
    <row r="229" spans="2:8" ht="24" x14ac:dyDescent="0.25">
      <c r="B229" s="16" t="s">
        <v>1</v>
      </c>
      <c r="C229" s="18" t="s">
        <v>129</v>
      </c>
      <c r="D229" s="21">
        <v>240</v>
      </c>
      <c r="E229" s="35">
        <v>300</v>
      </c>
      <c r="F229" s="35">
        <v>125</v>
      </c>
      <c r="G229" s="35">
        <f>E229+F229</f>
        <v>425</v>
      </c>
      <c r="H229" s="4"/>
    </row>
    <row r="230" spans="2:8" ht="24" x14ac:dyDescent="0.25">
      <c r="B230" s="15" t="s">
        <v>25</v>
      </c>
      <c r="C230" s="18" t="s">
        <v>124</v>
      </c>
      <c r="D230" s="21"/>
      <c r="E230" s="35">
        <f t="shared" ref="E230:F230" si="94">E231</f>
        <v>17435.400000000001</v>
      </c>
      <c r="F230" s="35">
        <f t="shared" si="94"/>
        <v>-2007.6</v>
      </c>
      <c r="G230" s="35">
        <f>G231</f>
        <v>15427.800000000001</v>
      </c>
      <c r="H230" s="4"/>
    </row>
    <row r="231" spans="2:8" ht="24" x14ac:dyDescent="0.25">
      <c r="B231" s="15" t="s">
        <v>43</v>
      </c>
      <c r="C231" s="18" t="s">
        <v>125</v>
      </c>
      <c r="D231" s="21"/>
      <c r="E231" s="35">
        <f>E232+E237+E242+E247+E252+E257+E262+E265+E270</f>
        <v>17435.400000000001</v>
      </c>
      <c r="F231" s="35">
        <f t="shared" ref="F231:G231" si="95">F232+F237+F242+F247+F252+F257+F262+F265+F270</f>
        <v>-2007.6</v>
      </c>
      <c r="G231" s="35">
        <f t="shared" si="95"/>
        <v>15427.800000000001</v>
      </c>
      <c r="H231" s="4"/>
    </row>
    <row r="232" spans="2:8" ht="36" x14ac:dyDescent="0.25">
      <c r="B232" s="16" t="s">
        <v>273</v>
      </c>
      <c r="C232" s="18" t="s">
        <v>271</v>
      </c>
      <c r="D232" s="21"/>
      <c r="E232" s="22">
        <f t="shared" ref="E232:F232" si="96">E233+E235</f>
        <v>0</v>
      </c>
      <c r="F232" s="22">
        <f t="shared" si="96"/>
        <v>2559</v>
      </c>
      <c r="G232" s="22">
        <f>G233+G235</f>
        <v>2559</v>
      </c>
      <c r="H232" s="4"/>
    </row>
    <row r="233" spans="2:8" ht="24" x14ac:dyDescent="0.25">
      <c r="B233" s="16" t="s">
        <v>71</v>
      </c>
      <c r="C233" s="18" t="s">
        <v>271</v>
      </c>
      <c r="D233" s="21">
        <v>200</v>
      </c>
      <c r="E233" s="22">
        <f t="shared" ref="E233:G233" si="97">E234</f>
        <v>0</v>
      </c>
      <c r="F233" s="22">
        <f t="shared" si="97"/>
        <v>2559</v>
      </c>
      <c r="G233" s="22">
        <f t="shared" si="97"/>
        <v>2559</v>
      </c>
      <c r="H233" s="4"/>
    </row>
    <row r="234" spans="2:8" ht="24" x14ac:dyDescent="0.25">
      <c r="B234" s="16" t="s">
        <v>1</v>
      </c>
      <c r="C234" s="18" t="s">
        <v>271</v>
      </c>
      <c r="D234" s="21">
        <v>240</v>
      </c>
      <c r="E234" s="22">
        <v>0</v>
      </c>
      <c r="F234" s="22">
        <v>2559</v>
      </c>
      <c r="G234" s="35">
        <f>E234+F234</f>
        <v>2559</v>
      </c>
      <c r="H234" s="4"/>
    </row>
    <row r="235" spans="2:8" x14ac:dyDescent="0.25">
      <c r="B235" s="15" t="s">
        <v>14</v>
      </c>
      <c r="C235" s="18" t="s">
        <v>271</v>
      </c>
      <c r="D235" s="21">
        <v>500</v>
      </c>
      <c r="E235" s="22">
        <f t="shared" ref="E235:G235" si="98">E236</f>
        <v>0</v>
      </c>
      <c r="F235" s="22">
        <f t="shared" si="98"/>
        <v>0</v>
      </c>
      <c r="G235" s="22">
        <f t="shared" si="98"/>
        <v>0</v>
      </c>
      <c r="H235" s="4"/>
    </row>
    <row r="236" spans="2:8" x14ac:dyDescent="0.25">
      <c r="B236" s="16" t="s">
        <v>13</v>
      </c>
      <c r="C236" s="18" t="s">
        <v>271</v>
      </c>
      <c r="D236" s="21">
        <v>540</v>
      </c>
      <c r="E236" s="22"/>
      <c r="F236" s="22"/>
      <c r="G236" s="35">
        <f>E236+F236</f>
        <v>0</v>
      </c>
      <c r="H236" s="4"/>
    </row>
    <row r="237" spans="2:8" ht="36" x14ac:dyDescent="0.25">
      <c r="B237" s="15" t="s">
        <v>273</v>
      </c>
      <c r="C237" s="18" t="s">
        <v>272</v>
      </c>
      <c r="D237" s="21"/>
      <c r="E237" s="35">
        <f t="shared" ref="E237:F237" si="99">E238+E240</f>
        <v>0</v>
      </c>
      <c r="F237" s="35">
        <f t="shared" si="99"/>
        <v>0</v>
      </c>
      <c r="G237" s="35">
        <f>G238+G240</f>
        <v>0</v>
      </c>
      <c r="H237" s="4"/>
    </row>
    <row r="238" spans="2:8" ht="24" x14ac:dyDescent="0.25">
      <c r="B238" s="16" t="s">
        <v>71</v>
      </c>
      <c r="C238" s="18" t="s">
        <v>272</v>
      </c>
      <c r="D238" s="21">
        <v>200</v>
      </c>
      <c r="E238" s="35">
        <f t="shared" ref="E238:G238" si="100">E239</f>
        <v>0</v>
      </c>
      <c r="F238" s="35">
        <f t="shared" si="100"/>
        <v>0</v>
      </c>
      <c r="G238" s="35">
        <f t="shared" si="100"/>
        <v>0</v>
      </c>
      <c r="H238" s="4"/>
    </row>
    <row r="239" spans="2:8" ht="24" x14ac:dyDescent="0.25">
      <c r="B239" s="16" t="s">
        <v>1</v>
      </c>
      <c r="C239" s="18" t="s">
        <v>272</v>
      </c>
      <c r="D239" s="21">
        <v>240</v>
      </c>
      <c r="E239" s="35"/>
      <c r="F239" s="22"/>
      <c r="G239" s="35">
        <f>E239+F239</f>
        <v>0</v>
      </c>
      <c r="H239" s="4"/>
    </row>
    <row r="240" spans="2:8" x14ac:dyDescent="0.25">
      <c r="B240" s="15" t="s">
        <v>14</v>
      </c>
      <c r="C240" s="18" t="s">
        <v>272</v>
      </c>
      <c r="D240" s="21">
        <v>500</v>
      </c>
      <c r="E240" s="35">
        <f t="shared" ref="E240:G240" si="101">E241</f>
        <v>0</v>
      </c>
      <c r="F240" s="35">
        <f t="shared" si="101"/>
        <v>0</v>
      </c>
      <c r="G240" s="35">
        <f t="shared" si="101"/>
        <v>0</v>
      </c>
      <c r="H240" s="4"/>
    </row>
    <row r="241" spans="2:8" x14ac:dyDescent="0.25">
      <c r="B241" s="16" t="s">
        <v>13</v>
      </c>
      <c r="C241" s="18" t="s">
        <v>272</v>
      </c>
      <c r="D241" s="21">
        <v>540</v>
      </c>
      <c r="E241" s="35"/>
      <c r="F241" s="22"/>
      <c r="G241" s="35">
        <f>E241+F241</f>
        <v>0</v>
      </c>
      <c r="H241" s="4"/>
    </row>
    <row r="242" spans="2:8" ht="24" x14ac:dyDescent="0.25">
      <c r="B242" s="16" t="s">
        <v>277</v>
      </c>
      <c r="C242" s="18" t="s">
        <v>274</v>
      </c>
      <c r="D242" s="21"/>
      <c r="E242" s="22">
        <f t="shared" ref="E242:F242" si="102">E243+E245</f>
        <v>0</v>
      </c>
      <c r="F242" s="22">
        <f t="shared" si="102"/>
        <v>3838.6000000000004</v>
      </c>
      <c r="G242" s="22">
        <f>G243+G245</f>
        <v>3838.6000000000004</v>
      </c>
      <c r="H242" s="4"/>
    </row>
    <row r="243" spans="2:8" ht="24" x14ac:dyDescent="0.25">
      <c r="B243" s="16" t="s">
        <v>71</v>
      </c>
      <c r="C243" s="18" t="s">
        <v>274</v>
      </c>
      <c r="D243" s="21">
        <v>200</v>
      </c>
      <c r="E243" s="22">
        <f t="shared" ref="E243:G243" si="103">E244</f>
        <v>0</v>
      </c>
      <c r="F243" s="22">
        <f t="shared" si="103"/>
        <v>89.8</v>
      </c>
      <c r="G243" s="22">
        <f t="shared" si="103"/>
        <v>89.8</v>
      </c>
      <c r="H243" s="4"/>
    </row>
    <row r="244" spans="2:8" ht="24" x14ac:dyDescent="0.25">
      <c r="B244" s="16" t="s">
        <v>1</v>
      </c>
      <c r="C244" s="18" t="s">
        <v>274</v>
      </c>
      <c r="D244" s="21">
        <v>240</v>
      </c>
      <c r="E244" s="22">
        <v>0</v>
      </c>
      <c r="F244" s="22">
        <v>89.8</v>
      </c>
      <c r="G244" s="35">
        <f>E244+F244</f>
        <v>89.8</v>
      </c>
      <c r="H244" s="4"/>
    </row>
    <row r="245" spans="2:8" x14ac:dyDescent="0.25">
      <c r="B245" s="15" t="s">
        <v>14</v>
      </c>
      <c r="C245" s="18" t="s">
        <v>274</v>
      </c>
      <c r="D245" s="21">
        <v>500</v>
      </c>
      <c r="E245" s="22">
        <f t="shared" ref="E245:G245" si="104">E246</f>
        <v>0</v>
      </c>
      <c r="F245" s="22">
        <f t="shared" si="104"/>
        <v>3748.8</v>
      </c>
      <c r="G245" s="22">
        <f t="shared" si="104"/>
        <v>3748.8</v>
      </c>
      <c r="H245" s="4"/>
    </row>
    <row r="246" spans="2:8" x14ac:dyDescent="0.25">
      <c r="B246" s="16" t="s">
        <v>13</v>
      </c>
      <c r="C246" s="18" t="s">
        <v>274</v>
      </c>
      <c r="D246" s="21">
        <v>540</v>
      </c>
      <c r="E246" s="22"/>
      <c r="F246" s="22">
        <v>3748.8</v>
      </c>
      <c r="G246" s="35">
        <f>E246+F246</f>
        <v>3748.8</v>
      </c>
      <c r="H246" s="4"/>
    </row>
    <row r="247" spans="2:8" ht="36" x14ac:dyDescent="0.25">
      <c r="B247" s="15" t="s">
        <v>276</v>
      </c>
      <c r="C247" s="18" t="s">
        <v>275</v>
      </c>
      <c r="D247" s="21"/>
      <c r="E247" s="35">
        <f t="shared" ref="E247:F247" si="105">E248+E250</f>
        <v>0</v>
      </c>
      <c r="F247" s="35">
        <f t="shared" si="105"/>
        <v>1093</v>
      </c>
      <c r="G247" s="35">
        <f>G248+G250</f>
        <v>1093</v>
      </c>
      <c r="H247" s="4"/>
    </row>
    <row r="248" spans="2:8" ht="24" x14ac:dyDescent="0.25">
      <c r="B248" s="16" t="s">
        <v>71</v>
      </c>
      <c r="C248" s="18" t="s">
        <v>275</v>
      </c>
      <c r="D248" s="21">
        <v>200</v>
      </c>
      <c r="E248" s="35">
        <f t="shared" ref="E248:G248" si="106">E249</f>
        <v>0</v>
      </c>
      <c r="F248" s="35">
        <f t="shared" si="106"/>
        <v>0</v>
      </c>
      <c r="G248" s="35">
        <f t="shared" si="106"/>
        <v>0</v>
      </c>
      <c r="H248" s="4"/>
    </row>
    <row r="249" spans="2:8" ht="24" x14ac:dyDescent="0.25">
      <c r="B249" s="16" t="s">
        <v>1</v>
      </c>
      <c r="C249" s="18" t="s">
        <v>275</v>
      </c>
      <c r="D249" s="21">
        <v>240</v>
      </c>
      <c r="E249" s="35"/>
      <c r="F249" s="22"/>
      <c r="G249" s="35">
        <f>E249+F249</f>
        <v>0</v>
      </c>
      <c r="H249" s="4"/>
    </row>
    <row r="250" spans="2:8" x14ac:dyDescent="0.25">
      <c r="B250" s="15" t="s">
        <v>14</v>
      </c>
      <c r="C250" s="18" t="s">
        <v>275</v>
      </c>
      <c r="D250" s="21">
        <v>500</v>
      </c>
      <c r="E250" s="35">
        <f t="shared" ref="E250:G250" si="107">E251</f>
        <v>0</v>
      </c>
      <c r="F250" s="35">
        <f t="shared" si="107"/>
        <v>1093</v>
      </c>
      <c r="G250" s="35">
        <f t="shared" si="107"/>
        <v>1093</v>
      </c>
      <c r="H250" s="4"/>
    </row>
    <row r="251" spans="2:8" x14ac:dyDescent="0.25">
      <c r="B251" s="16" t="s">
        <v>13</v>
      </c>
      <c r="C251" s="18" t="s">
        <v>275</v>
      </c>
      <c r="D251" s="21">
        <v>540</v>
      </c>
      <c r="E251" s="35"/>
      <c r="F251" s="22">
        <f>1092.9+0.1</f>
        <v>1093</v>
      </c>
      <c r="G251" s="35">
        <f>E251+F251</f>
        <v>1093</v>
      </c>
      <c r="H251" s="4"/>
    </row>
    <row r="252" spans="2:8" ht="48" x14ac:dyDescent="0.25">
      <c r="B252" s="16" t="s">
        <v>239</v>
      </c>
      <c r="C252" s="18" t="s">
        <v>132</v>
      </c>
      <c r="D252" s="21"/>
      <c r="E252" s="22">
        <f t="shared" ref="E252:F252" si="108">E253+E255</f>
        <v>5998.1</v>
      </c>
      <c r="F252" s="22">
        <f t="shared" si="108"/>
        <v>-5998.1</v>
      </c>
      <c r="G252" s="22">
        <f>G253+G255</f>
        <v>0</v>
      </c>
      <c r="H252" s="4"/>
    </row>
    <row r="253" spans="2:8" ht="24" x14ac:dyDescent="0.25">
      <c r="B253" s="16" t="s">
        <v>71</v>
      </c>
      <c r="C253" s="18" t="s">
        <v>132</v>
      </c>
      <c r="D253" s="21">
        <v>200</v>
      </c>
      <c r="E253" s="22">
        <f t="shared" ref="E253:G253" si="109">E254</f>
        <v>0</v>
      </c>
      <c r="F253" s="22">
        <f t="shared" si="109"/>
        <v>0</v>
      </c>
      <c r="G253" s="22">
        <f t="shared" si="109"/>
        <v>0</v>
      </c>
      <c r="H253" s="4"/>
    </row>
    <row r="254" spans="2:8" ht="24" x14ac:dyDescent="0.25">
      <c r="B254" s="16" t="s">
        <v>1</v>
      </c>
      <c r="C254" s="18" t="s">
        <v>132</v>
      </c>
      <c r="D254" s="21">
        <v>240</v>
      </c>
      <c r="E254" s="22">
        <v>0</v>
      </c>
      <c r="F254" s="22"/>
      <c r="G254" s="35">
        <f>E254+F254</f>
        <v>0</v>
      </c>
      <c r="H254" s="4"/>
    </row>
    <row r="255" spans="2:8" x14ac:dyDescent="0.25">
      <c r="B255" s="15" t="s">
        <v>14</v>
      </c>
      <c r="C255" s="18" t="s">
        <v>132</v>
      </c>
      <c r="D255" s="21">
        <v>500</v>
      </c>
      <c r="E255" s="22">
        <f t="shared" ref="E255:G255" si="110">E256</f>
        <v>5998.1</v>
      </c>
      <c r="F255" s="22">
        <f t="shared" si="110"/>
        <v>-5998.1</v>
      </c>
      <c r="G255" s="22">
        <f t="shared" si="110"/>
        <v>0</v>
      </c>
      <c r="H255" s="4"/>
    </row>
    <row r="256" spans="2:8" x14ac:dyDescent="0.25">
      <c r="B256" s="16" t="s">
        <v>13</v>
      </c>
      <c r="C256" s="18" t="s">
        <v>132</v>
      </c>
      <c r="D256" s="21">
        <v>540</v>
      </c>
      <c r="E256" s="22">
        <v>5998.1</v>
      </c>
      <c r="F256" s="22">
        <v>-5998.1</v>
      </c>
      <c r="G256" s="35">
        <f>E256+F256</f>
        <v>0</v>
      </c>
      <c r="H256" s="4"/>
    </row>
    <row r="257" spans="2:8" ht="48" x14ac:dyDescent="0.25">
      <c r="B257" s="15" t="s">
        <v>235</v>
      </c>
      <c r="C257" s="18" t="s">
        <v>131</v>
      </c>
      <c r="D257" s="21"/>
      <c r="E257" s="35">
        <f t="shared" ref="E257:F257" si="111">E258+E260</f>
        <v>1093</v>
      </c>
      <c r="F257" s="35">
        <f t="shared" si="111"/>
        <v>-1093</v>
      </c>
      <c r="G257" s="35">
        <f>G258+G260</f>
        <v>0</v>
      </c>
      <c r="H257" s="4"/>
    </row>
    <row r="258" spans="2:8" ht="24" x14ac:dyDescent="0.25">
      <c r="B258" s="16" t="s">
        <v>71</v>
      </c>
      <c r="C258" s="18" t="s">
        <v>131</v>
      </c>
      <c r="D258" s="21">
        <v>200</v>
      </c>
      <c r="E258" s="35">
        <f t="shared" ref="E258:G258" si="112">E259</f>
        <v>426.5</v>
      </c>
      <c r="F258" s="35">
        <f t="shared" si="112"/>
        <v>-426.5</v>
      </c>
      <c r="G258" s="35">
        <f t="shared" si="112"/>
        <v>0</v>
      </c>
      <c r="H258" s="4"/>
    </row>
    <row r="259" spans="2:8" ht="24" x14ac:dyDescent="0.25">
      <c r="B259" s="16" t="s">
        <v>1</v>
      </c>
      <c r="C259" s="18" t="s">
        <v>131</v>
      </c>
      <c r="D259" s="21">
        <v>240</v>
      </c>
      <c r="E259" s="35">
        <v>426.5</v>
      </c>
      <c r="F259" s="22">
        <v>-426.5</v>
      </c>
      <c r="G259" s="35">
        <f>E259+F259</f>
        <v>0</v>
      </c>
      <c r="H259" s="4"/>
    </row>
    <row r="260" spans="2:8" x14ac:dyDescent="0.25">
      <c r="B260" s="15" t="s">
        <v>14</v>
      </c>
      <c r="C260" s="18" t="s">
        <v>131</v>
      </c>
      <c r="D260" s="21">
        <v>500</v>
      </c>
      <c r="E260" s="35">
        <f t="shared" ref="E260:G260" si="113">E261</f>
        <v>666.5</v>
      </c>
      <c r="F260" s="35">
        <f t="shared" si="113"/>
        <v>-666.5</v>
      </c>
      <c r="G260" s="35">
        <f t="shared" si="113"/>
        <v>0</v>
      </c>
      <c r="H260" s="4"/>
    </row>
    <row r="261" spans="2:8" x14ac:dyDescent="0.25">
      <c r="B261" s="16" t="s">
        <v>13</v>
      </c>
      <c r="C261" s="18" t="s">
        <v>131</v>
      </c>
      <c r="D261" s="21">
        <v>540</v>
      </c>
      <c r="E261" s="35">
        <v>666.5</v>
      </c>
      <c r="F261" s="22">
        <v>-666.5</v>
      </c>
      <c r="G261" s="35">
        <f>E261+F261</f>
        <v>0</v>
      </c>
      <c r="H261" s="4"/>
    </row>
    <row r="262" spans="2:8" ht="36" x14ac:dyDescent="0.25">
      <c r="B262" s="16" t="s">
        <v>234</v>
      </c>
      <c r="C262" s="18" t="s">
        <v>211</v>
      </c>
      <c r="D262" s="21"/>
      <c r="E262" s="22">
        <f t="shared" ref="E262:G263" si="114">E263</f>
        <v>0</v>
      </c>
      <c r="F262" s="22">
        <f t="shared" si="114"/>
        <v>0</v>
      </c>
      <c r="G262" s="22">
        <f t="shared" si="114"/>
        <v>0</v>
      </c>
      <c r="H262" s="4"/>
    </row>
    <row r="263" spans="2:8" ht="24" x14ac:dyDescent="0.25">
      <c r="B263" s="16" t="s">
        <v>71</v>
      </c>
      <c r="C263" s="18" t="s">
        <v>211</v>
      </c>
      <c r="D263" s="21">
        <v>200</v>
      </c>
      <c r="E263" s="22">
        <f t="shared" si="114"/>
        <v>0</v>
      </c>
      <c r="F263" s="22">
        <f t="shared" si="114"/>
        <v>0</v>
      </c>
      <c r="G263" s="22">
        <f t="shared" si="114"/>
        <v>0</v>
      </c>
      <c r="H263" s="4"/>
    </row>
    <row r="264" spans="2:8" ht="24" x14ac:dyDescent="0.25">
      <c r="B264" s="16" t="s">
        <v>1</v>
      </c>
      <c r="C264" s="18" t="s">
        <v>211</v>
      </c>
      <c r="D264" s="21">
        <v>240</v>
      </c>
      <c r="E264" s="22">
        <v>0</v>
      </c>
      <c r="F264" s="22"/>
      <c r="G264" s="35">
        <f>E264+F264</f>
        <v>0</v>
      </c>
      <c r="H264" s="4"/>
    </row>
    <row r="265" spans="2:8" ht="36" x14ac:dyDescent="0.25">
      <c r="B265" s="16" t="s">
        <v>58</v>
      </c>
      <c r="C265" s="18" t="s">
        <v>200</v>
      </c>
      <c r="D265" s="21"/>
      <c r="E265" s="22">
        <f t="shared" ref="E265:F265" si="115">E266+E268</f>
        <v>4744.3</v>
      </c>
      <c r="F265" s="22">
        <f t="shared" si="115"/>
        <v>-3907.1</v>
      </c>
      <c r="G265" s="22">
        <f>G266+G268</f>
        <v>837.20000000000027</v>
      </c>
      <c r="H265" s="4"/>
    </row>
    <row r="266" spans="2:8" ht="24" x14ac:dyDescent="0.25">
      <c r="B266" s="16" t="s">
        <v>71</v>
      </c>
      <c r="C266" s="18" t="s">
        <v>200</v>
      </c>
      <c r="D266" s="21">
        <v>200</v>
      </c>
      <c r="E266" s="22">
        <f t="shared" ref="E266:G266" si="116">E267</f>
        <v>100</v>
      </c>
      <c r="F266" s="22">
        <f t="shared" si="116"/>
        <v>-100</v>
      </c>
      <c r="G266" s="22">
        <f t="shared" si="116"/>
        <v>0</v>
      </c>
      <c r="H266" s="4"/>
    </row>
    <row r="267" spans="2:8" ht="24" x14ac:dyDescent="0.25">
      <c r="B267" s="16" t="s">
        <v>1</v>
      </c>
      <c r="C267" s="18" t="s">
        <v>200</v>
      </c>
      <c r="D267" s="21">
        <v>240</v>
      </c>
      <c r="E267" s="22">
        <v>100</v>
      </c>
      <c r="F267" s="22">
        <v>-100</v>
      </c>
      <c r="G267" s="35">
        <f>E267+F267</f>
        <v>0</v>
      </c>
      <c r="H267" s="4"/>
    </row>
    <row r="268" spans="2:8" x14ac:dyDescent="0.25">
      <c r="B268" s="15" t="s">
        <v>14</v>
      </c>
      <c r="C268" s="18" t="s">
        <v>200</v>
      </c>
      <c r="D268" s="21">
        <v>500</v>
      </c>
      <c r="E268" s="35">
        <f t="shared" ref="E268:G268" si="117">E269</f>
        <v>4644.3</v>
      </c>
      <c r="F268" s="35">
        <f t="shared" si="117"/>
        <v>-3807.1</v>
      </c>
      <c r="G268" s="35">
        <f t="shared" si="117"/>
        <v>837.20000000000027</v>
      </c>
      <c r="H268" s="4"/>
    </row>
    <row r="269" spans="2:8" x14ac:dyDescent="0.25">
      <c r="B269" s="16" t="s">
        <v>13</v>
      </c>
      <c r="C269" s="18" t="s">
        <v>200</v>
      </c>
      <c r="D269" s="21">
        <v>540</v>
      </c>
      <c r="E269" s="35">
        <v>4644.3</v>
      </c>
      <c r="F269" s="50">
        <v>-3807.1</v>
      </c>
      <c r="G269" s="35">
        <f>E269+F269</f>
        <v>837.20000000000027</v>
      </c>
      <c r="H269" s="4"/>
    </row>
    <row r="270" spans="2:8" ht="24" x14ac:dyDescent="0.25">
      <c r="B270" s="15" t="s">
        <v>44</v>
      </c>
      <c r="C270" s="18" t="s">
        <v>130</v>
      </c>
      <c r="D270" s="21"/>
      <c r="E270" s="35">
        <f t="shared" ref="E270:F270" si="118">E271+E273</f>
        <v>5600</v>
      </c>
      <c r="F270" s="35">
        <f t="shared" si="118"/>
        <v>1500</v>
      </c>
      <c r="G270" s="35">
        <f>G271+G273</f>
        <v>7100</v>
      </c>
      <c r="H270" s="4"/>
    </row>
    <row r="271" spans="2:8" ht="24" x14ac:dyDescent="0.25">
      <c r="B271" s="16" t="s">
        <v>71</v>
      </c>
      <c r="C271" s="18" t="s">
        <v>130</v>
      </c>
      <c r="D271" s="21">
        <v>200</v>
      </c>
      <c r="E271" s="22">
        <f t="shared" ref="E271:F271" si="119">E272</f>
        <v>5000</v>
      </c>
      <c r="F271" s="22">
        <f t="shared" si="119"/>
        <v>1300</v>
      </c>
      <c r="G271" s="22">
        <f>G272</f>
        <v>6300</v>
      </c>
      <c r="H271" s="4"/>
    </row>
    <row r="272" spans="2:8" ht="24" x14ac:dyDescent="0.25">
      <c r="B272" s="16" t="s">
        <v>1</v>
      </c>
      <c r="C272" s="18" t="s">
        <v>130</v>
      </c>
      <c r="D272" s="21">
        <v>240</v>
      </c>
      <c r="E272" s="22">
        <v>5000</v>
      </c>
      <c r="F272" s="22">
        <v>1300</v>
      </c>
      <c r="G272" s="35">
        <f>E272+F272</f>
        <v>6300</v>
      </c>
      <c r="H272" s="4"/>
    </row>
    <row r="273" spans="2:8" x14ac:dyDescent="0.25">
      <c r="B273" s="16" t="s">
        <v>8</v>
      </c>
      <c r="C273" s="18" t="s">
        <v>130</v>
      </c>
      <c r="D273" s="21">
        <v>800</v>
      </c>
      <c r="E273" s="35">
        <f t="shared" ref="E273:F273" si="120">E274</f>
        <v>600</v>
      </c>
      <c r="F273" s="35">
        <f t="shared" si="120"/>
        <v>200</v>
      </c>
      <c r="G273" s="35">
        <f>G274</f>
        <v>800</v>
      </c>
      <c r="H273" s="4"/>
    </row>
    <row r="274" spans="2:8" ht="36" x14ac:dyDescent="0.25">
      <c r="B274" s="16" t="s">
        <v>72</v>
      </c>
      <c r="C274" s="18" t="s">
        <v>130</v>
      </c>
      <c r="D274" s="21">
        <v>810</v>
      </c>
      <c r="E274" s="35">
        <v>600</v>
      </c>
      <c r="F274" s="35">
        <v>200</v>
      </c>
      <c r="G274" s="35">
        <f>E274+F274</f>
        <v>800</v>
      </c>
      <c r="H274" s="4"/>
    </row>
    <row r="275" spans="2:8" x14ac:dyDescent="0.25">
      <c r="B275" s="20" t="s">
        <v>88</v>
      </c>
      <c r="C275" s="18" t="s">
        <v>99</v>
      </c>
      <c r="D275" s="21"/>
      <c r="E275" s="35">
        <f t="shared" ref="E275:F275" si="121">E276+E303</f>
        <v>22405.200000000001</v>
      </c>
      <c r="F275" s="35">
        <f t="shared" si="121"/>
        <v>2564.4</v>
      </c>
      <c r="G275" s="35">
        <f>G276+G303</f>
        <v>24969.600000000002</v>
      </c>
      <c r="H275" s="4"/>
    </row>
    <row r="276" spans="2:8" ht="24" x14ac:dyDescent="0.25">
      <c r="B276" s="15" t="s">
        <v>37</v>
      </c>
      <c r="C276" s="18" t="s">
        <v>100</v>
      </c>
      <c r="D276" s="21"/>
      <c r="E276" s="35">
        <f t="shared" ref="E276:F276" si="122">E277+E290+E296</f>
        <v>8591.9</v>
      </c>
      <c r="F276" s="35">
        <f t="shared" si="122"/>
        <v>825.80000000000007</v>
      </c>
      <c r="G276" s="35">
        <f>G277+G290+G296</f>
        <v>9417.7000000000007</v>
      </c>
      <c r="H276" s="4"/>
    </row>
    <row r="277" spans="2:8" x14ac:dyDescent="0.25">
      <c r="B277" s="15" t="s">
        <v>38</v>
      </c>
      <c r="C277" s="18" t="s">
        <v>101</v>
      </c>
      <c r="D277" s="21"/>
      <c r="E277" s="35">
        <f t="shared" ref="E277:F277" si="123">E278+E283</f>
        <v>7340</v>
      </c>
      <c r="F277" s="35">
        <f t="shared" si="123"/>
        <v>763.2</v>
      </c>
      <c r="G277" s="35">
        <f>G278+G283</f>
        <v>8103.2000000000007</v>
      </c>
      <c r="H277" s="4"/>
    </row>
    <row r="278" spans="2:8" x14ac:dyDescent="0.25">
      <c r="B278" s="15" t="s">
        <v>39</v>
      </c>
      <c r="C278" s="18" t="s">
        <v>102</v>
      </c>
      <c r="D278" s="21"/>
      <c r="E278" s="35">
        <f t="shared" ref="E278:F278" si="124">E279+E281</f>
        <v>7206.9</v>
      </c>
      <c r="F278" s="35">
        <f t="shared" si="124"/>
        <v>763.2</v>
      </c>
      <c r="G278" s="35">
        <f>G279+G281</f>
        <v>7970.1</v>
      </c>
      <c r="H278" s="4"/>
    </row>
    <row r="279" spans="2:8" ht="36" x14ac:dyDescent="0.25">
      <c r="B279" s="16" t="s">
        <v>3</v>
      </c>
      <c r="C279" s="18" t="s">
        <v>102</v>
      </c>
      <c r="D279" s="21">
        <v>100</v>
      </c>
      <c r="E279" s="35">
        <f t="shared" ref="E279:F279" si="125">E280</f>
        <v>6221.5</v>
      </c>
      <c r="F279" s="35">
        <f t="shared" si="125"/>
        <v>663.2</v>
      </c>
      <c r="G279" s="35">
        <f>G280</f>
        <v>6884.7</v>
      </c>
    </row>
    <row r="280" spans="2:8" x14ac:dyDescent="0.25">
      <c r="B280" s="16" t="s">
        <v>74</v>
      </c>
      <c r="C280" s="18" t="s">
        <v>102</v>
      </c>
      <c r="D280" s="21">
        <v>110</v>
      </c>
      <c r="E280" s="35">
        <v>6221.5</v>
      </c>
      <c r="F280" s="35">
        <v>663.2</v>
      </c>
      <c r="G280" s="35">
        <f>E280+F280</f>
        <v>6884.7</v>
      </c>
      <c r="H280" s="4"/>
    </row>
    <row r="281" spans="2:8" ht="24" x14ac:dyDescent="0.25">
      <c r="B281" s="16" t="s">
        <v>71</v>
      </c>
      <c r="C281" s="18" t="s">
        <v>102</v>
      </c>
      <c r="D281" s="21">
        <v>200</v>
      </c>
      <c r="E281" s="35">
        <f t="shared" ref="E281:F281" si="126">E282</f>
        <v>985.4</v>
      </c>
      <c r="F281" s="35">
        <f t="shared" si="126"/>
        <v>100</v>
      </c>
      <c r="G281" s="35">
        <f>G282</f>
        <v>1085.4000000000001</v>
      </c>
      <c r="H281" s="4"/>
    </row>
    <row r="282" spans="2:8" ht="24" x14ac:dyDescent="0.25">
      <c r="B282" s="16" t="s">
        <v>1</v>
      </c>
      <c r="C282" s="18" t="s">
        <v>102</v>
      </c>
      <c r="D282" s="21">
        <v>240</v>
      </c>
      <c r="E282" s="35">
        <v>985.4</v>
      </c>
      <c r="F282" s="35">
        <v>100</v>
      </c>
      <c r="G282" s="35">
        <f>E282+F282</f>
        <v>1085.4000000000001</v>
      </c>
      <c r="H282" s="4"/>
    </row>
    <row r="283" spans="2:8" x14ac:dyDescent="0.25">
      <c r="B283" s="39" t="s">
        <v>108</v>
      </c>
      <c r="C283" s="41" t="s">
        <v>101</v>
      </c>
      <c r="D283" s="21"/>
      <c r="E283" s="35">
        <f t="shared" ref="E283:F283" si="127">E284+E287</f>
        <v>133.1</v>
      </c>
      <c r="F283" s="35">
        <f t="shared" si="127"/>
        <v>0</v>
      </c>
      <c r="G283" s="35">
        <f>G284+G287</f>
        <v>133.1</v>
      </c>
      <c r="H283" s="4"/>
    </row>
    <row r="284" spans="2:8" ht="24" x14ac:dyDescent="0.25">
      <c r="B284" s="39" t="s">
        <v>236</v>
      </c>
      <c r="C284" s="41" t="s">
        <v>202</v>
      </c>
      <c r="D284" s="21"/>
      <c r="E284" s="35">
        <f t="shared" ref="E284:G285" si="128">E285</f>
        <v>126.4</v>
      </c>
      <c r="F284" s="35">
        <f t="shared" si="128"/>
        <v>0</v>
      </c>
      <c r="G284" s="35">
        <f t="shared" si="128"/>
        <v>126.4</v>
      </c>
      <c r="H284" s="4"/>
    </row>
    <row r="285" spans="2:8" ht="24" x14ac:dyDescent="0.25">
      <c r="B285" s="16" t="s">
        <v>71</v>
      </c>
      <c r="C285" s="18" t="s">
        <v>202</v>
      </c>
      <c r="D285" s="21">
        <v>200</v>
      </c>
      <c r="E285" s="35">
        <f t="shared" si="128"/>
        <v>126.4</v>
      </c>
      <c r="F285" s="35">
        <f t="shared" si="128"/>
        <v>0</v>
      </c>
      <c r="G285" s="35">
        <f t="shared" si="128"/>
        <v>126.4</v>
      </c>
    </row>
    <row r="286" spans="2:8" ht="24" x14ac:dyDescent="0.25">
      <c r="B286" s="40" t="s">
        <v>1</v>
      </c>
      <c r="C286" s="42" t="s">
        <v>202</v>
      </c>
      <c r="D286" s="43">
        <v>240</v>
      </c>
      <c r="E286" s="35">
        <v>126.4</v>
      </c>
      <c r="F286" s="35"/>
      <c r="G286" s="35">
        <f>E286+F286</f>
        <v>126.4</v>
      </c>
      <c r="H286" s="4"/>
    </row>
    <row r="287" spans="2:8" ht="24" x14ac:dyDescent="0.25">
      <c r="B287" s="40" t="s">
        <v>237</v>
      </c>
      <c r="C287" s="42" t="s">
        <v>203</v>
      </c>
      <c r="D287" s="21"/>
      <c r="E287" s="35">
        <f t="shared" ref="E287:G288" si="129">E288</f>
        <v>6.7</v>
      </c>
      <c r="F287" s="35">
        <f t="shared" si="129"/>
        <v>0</v>
      </c>
      <c r="G287" s="35">
        <f t="shared" si="129"/>
        <v>6.7</v>
      </c>
      <c r="H287" s="4"/>
    </row>
    <row r="288" spans="2:8" ht="24" x14ac:dyDescent="0.25">
      <c r="B288" s="16" t="s">
        <v>71</v>
      </c>
      <c r="C288" s="42" t="s">
        <v>203</v>
      </c>
      <c r="D288" s="21">
        <v>200</v>
      </c>
      <c r="E288" s="35">
        <f t="shared" si="129"/>
        <v>6.7</v>
      </c>
      <c r="F288" s="35">
        <f t="shared" si="129"/>
        <v>0</v>
      </c>
      <c r="G288" s="35">
        <f t="shared" si="129"/>
        <v>6.7</v>
      </c>
    </row>
    <row r="289" spans="2:8" ht="24" x14ac:dyDescent="0.25">
      <c r="B289" s="40" t="s">
        <v>1</v>
      </c>
      <c r="C289" s="42" t="s">
        <v>203</v>
      </c>
      <c r="D289" s="43">
        <v>240</v>
      </c>
      <c r="E289" s="35">
        <v>6.7</v>
      </c>
      <c r="F289" s="35"/>
      <c r="G289" s="35">
        <f>E289+F289</f>
        <v>6.7</v>
      </c>
      <c r="H289" s="4"/>
    </row>
    <row r="290" spans="2:8" x14ac:dyDescent="0.25">
      <c r="B290" s="15" t="s">
        <v>40</v>
      </c>
      <c r="C290" s="18" t="s">
        <v>103</v>
      </c>
      <c r="D290" s="21"/>
      <c r="E290" s="35">
        <f t="shared" ref="E290:F290" si="130">E291</f>
        <v>1251.9000000000001</v>
      </c>
      <c r="F290" s="35">
        <f t="shared" si="130"/>
        <v>62.6</v>
      </c>
      <c r="G290" s="35">
        <f>G291</f>
        <v>1314.5</v>
      </c>
      <c r="H290" s="4"/>
    </row>
    <row r="291" spans="2:8" ht="15.75" customHeight="1" x14ac:dyDescent="0.25">
      <c r="B291" s="15" t="s">
        <v>39</v>
      </c>
      <c r="C291" s="18" t="s">
        <v>104</v>
      </c>
      <c r="D291" s="21"/>
      <c r="E291" s="35">
        <f t="shared" ref="E291:F291" si="131">E292+E294</f>
        <v>1251.9000000000001</v>
      </c>
      <c r="F291" s="35">
        <f t="shared" si="131"/>
        <v>62.6</v>
      </c>
      <c r="G291" s="35">
        <f>G292+G294</f>
        <v>1314.5</v>
      </c>
      <c r="H291" s="4"/>
    </row>
    <row r="292" spans="2:8" ht="36" x14ac:dyDescent="0.25">
      <c r="B292" s="16" t="s">
        <v>3</v>
      </c>
      <c r="C292" s="18" t="s">
        <v>104</v>
      </c>
      <c r="D292" s="21">
        <v>100</v>
      </c>
      <c r="E292" s="35">
        <f t="shared" ref="E292:F292" si="132">E293</f>
        <v>860</v>
      </c>
      <c r="F292" s="35">
        <f t="shared" si="132"/>
        <v>62.6</v>
      </c>
      <c r="G292" s="35">
        <f>G293</f>
        <v>922.6</v>
      </c>
      <c r="H292" s="4"/>
    </row>
    <row r="293" spans="2:8" x14ac:dyDescent="0.25">
      <c r="B293" s="16" t="s">
        <v>74</v>
      </c>
      <c r="C293" s="18" t="s">
        <v>104</v>
      </c>
      <c r="D293" s="21">
        <v>110</v>
      </c>
      <c r="E293" s="35">
        <v>860</v>
      </c>
      <c r="F293" s="35">
        <v>62.6</v>
      </c>
      <c r="G293" s="35">
        <f>E293+F293</f>
        <v>922.6</v>
      </c>
      <c r="H293" s="4"/>
    </row>
    <row r="294" spans="2:8" ht="24" x14ac:dyDescent="0.25">
      <c r="B294" s="16" t="s">
        <v>71</v>
      </c>
      <c r="C294" s="18" t="s">
        <v>104</v>
      </c>
      <c r="D294" s="21">
        <v>200</v>
      </c>
      <c r="E294" s="35">
        <f t="shared" ref="E294:F294" si="133">E295</f>
        <v>391.9</v>
      </c>
      <c r="F294" s="35">
        <f t="shared" si="133"/>
        <v>0</v>
      </c>
      <c r="G294" s="35">
        <f>G295</f>
        <v>391.9</v>
      </c>
      <c r="H294" s="4"/>
    </row>
    <row r="295" spans="2:8" ht="24" x14ac:dyDescent="0.25">
      <c r="B295" s="16" t="s">
        <v>1</v>
      </c>
      <c r="C295" s="18" t="s">
        <v>104</v>
      </c>
      <c r="D295" s="21">
        <v>240</v>
      </c>
      <c r="E295" s="35">
        <v>391.9</v>
      </c>
      <c r="F295" s="35"/>
      <c r="G295" s="35">
        <f>E295+F295</f>
        <v>391.9</v>
      </c>
      <c r="H295" s="4"/>
    </row>
    <row r="296" spans="2:8" x14ac:dyDescent="0.25">
      <c r="B296" s="16" t="s">
        <v>108</v>
      </c>
      <c r="C296" s="18" t="s">
        <v>101</v>
      </c>
      <c r="D296" s="21"/>
      <c r="E296" s="35">
        <f t="shared" ref="E296:F296" si="134">E297+E300</f>
        <v>0</v>
      </c>
      <c r="F296" s="35">
        <f t="shared" si="134"/>
        <v>0</v>
      </c>
      <c r="G296" s="35">
        <f>G297+G300</f>
        <v>0</v>
      </c>
      <c r="H296" s="4"/>
    </row>
    <row r="297" spans="2:8" ht="24" x14ac:dyDescent="0.25">
      <c r="B297" s="16" t="s">
        <v>98</v>
      </c>
      <c r="C297" s="18" t="s">
        <v>202</v>
      </c>
      <c r="D297" s="21"/>
      <c r="E297" s="35">
        <f t="shared" ref="E297:G298" si="135">E298</f>
        <v>0</v>
      </c>
      <c r="F297" s="35">
        <f t="shared" si="135"/>
        <v>0</v>
      </c>
      <c r="G297" s="35">
        <f t="shared" si="135"/>
        <v>0</v>
      </c>
      <c r="H297" s="4"/>
    </row>
    <row r="298" spans="2:8" ht="24" x14ac:dyDescent="0.25">
      <c r="B298" s="16" t="s">
        <v>71</v>
      </c>
      <c r="C298" s="18" t="s">
        <v>202</v>
      </c>
      <c r="D298" s="21">
        <v>200</v>
      </c>
      <c r="E298" s="35">
        <f t="shared" si="135"/>
        <v>0</v>
      </c>
      <c r="F298" s="35">
        <f t="shared" si="135"/>
        <v>0</v>
      </c>
      <c r="G298" s="35">
        <f t="shared" si="135"/>
        <v>0</v>
      </c>
      <c r="H298" s="4"/>
    </row>
    <row r="299" spans="2:8" ht="24" x14ac:dyDescent="0.25">
      <c r="B299" s="16" t="s">
        <v>1</v>
      </c>
      <c r="C299" s="18" t="s">
        <v>202</v>
      </c>
      <c r="D299" s="21">
        <v>240</v>
      </c>
      <c r="E299" s="35">
        <v>0</v>
      </c>
      <c r="F299" s="35"/>
      <c r="G299" s="35">
        <f>E299+F299</f>
        <v>0</v>
      </c>
      <c r="H299" s="4"/>
    </row>
    <row r="300" spans="2:8" ht="24" x14ac:dyDescent="0.25">
      <c r="B300" s="16" t="s">
        <v>201</v>
      </c>
      <c r="C300" s="18" t="s">
        <v>203</v>
      </c>
      <c r="D300" s="21"/>
      <c r="E300" s="35">
        <f t="shared" ref="E300:G301" si="136">E301</f>
        <v>0</v>
      </c>
      <c r="F300" s="35">
        <f t="shared" si="136"/>
        <v>0</v>
      </c>
      <c r="G300" s="35">
        <f t="shared" si="136"/>
        <v>0</v>
      </c>
      <c r="H300" s="4"/>
    </row>
    <row r="301" spans="2:8" ht="24" x14ac:dyDescent="0.25">
      <c r="B301" s="16" t="s">
        <v>71</v>
      </c>
      <c r="C301" s="18" t="s">
        <v>203</v>
      </c>
      <c r="D301" s="21">
        <v>200</v>
      </c>
      <c r="E301" s="35">
        <f t="shared" si="136"/>
        <v>0</v>
      </c>
      <c r="F301" s="35">
        <f t="shared" si="136"/>
        <v>0</v>
      </c>
      <c r="G301" s="35">
        <f t="shared" si="136"/>
        <v>0</v>
      </c>
      <c r="H301" s="4"/>
    </row>
    <row r="302" spans="2:8" ht="24" x14ac:dyDescent="0.25">
      <c r="B302" s="16" t="s">
        <v>1</v>
      </c>
      <c r="C302" s="18" t="s">
        <v>203</v>
      </c>
      <c r="D302" s="21">
        <v>240</v>
      </c>
      <c r="E302" s="35">
        <v>0</v>
      </c>
      <c r="F302" s="35"/>
      <c r="G302" s="35">
        <f>E302+F302</f>
        <v>0</v>
      </c>
      <c r="H302" s="4"/>
    </row>
    <row r="303" spans="2:8" x14ac:dyDescent="0.25">
      <c r="B303" s="15" t="s">
        <v>34</v>
      </c>
      <c r="C303" s="18" t="s">
        <v>105</v>
      </c>
      <c r="D303" s="21"/>
      <c r="E303" s="35">
        <f t="shared" ref="E303:F303" si="137">E304</f>
        <v>13813.300000000001</v>
      </c>
      <c r="F303" s="35">
        <f t="shared" si="137"/>
        <v>1738.6000000000001</v>
      </c>
      <c r="G303" s="35">
        <f>G304</f>
        <v>15551.900000000001</v>
      </c>
      <c r="H303" s="4"/>
    </row>
    <row r="304" spans="2:8" ht="24" x14ac:dyDescent="0.25">
      <c r="B304" s="15" t="s">
        <v>35</v>
      </c>
      <c r="C304" s="18" t="s">
        <v>106</v>
      </c>
      <c r="D304" s="21"/>
      <c r="E304" s="35">
        <f t="shared" ref="E304:F304" si="138">E305+E313</f>
        <v>13813.300000000001</v>
      </c>
      <c r="F304" s="35">
        <f t="shared" si="138"/>
        <v>1738.6000000000001</v>
      </c>
      <c r="G304" s="35">
        <f>G305+G313</f>
        <v>15551.900000000001</v>
      </c>
      <c r="H304" s="4"/>
    </row>
    <row r="305" spans="2:8" ht="12.75" customHeight="1" x14ac:dyDescent="0.25">
      <c r="B305" s="15" t="s">
        <v>39</v>
      </c>
      <c r="C305" s="18" t="s">
        <v>107</v>
      </c>
      <c r="D305" s="21"/>
      <c r="E305" s="35">
        <f t="shared" ref="E305:F305" si="139">E306+E308+E310</f>
        <v>13813.300000000001</v>
      </c>
      <c r="F305" s="35">
        <f t="shared" si="139"/>
        <v>1738.6000000000001</v>
      </c>
      <c r="G305" s="35">
        <f>G306+G308+G310</f>
        <v>15551.900000000001</v>
      </c>
      <c r="H305" s="4"/>
    </row>
    <row r="306" spans="2:8" ht="36" x14ac:dyDescent="0.25">
      <c r="B306" s="16" t="s">
        <v>3</v>
      </c>
      <c r="C306" s="18" t="s">
        <v>107</v>
      </c>
      <c r="D306" s="21">
        <v>100</v>
      </c>
      <c r="E306" s="35">
        <f t="shared" ref="E306:F306" si="140">E307</f>
        <v>11121.1</v>
      </c>
      <c r="F306" s="35">
        <f t="shared" si="140"/>
        <v>1128.6000000000001</v>
      </c>
      <c r="G306" s="35">
        <f>G307</f>
        <v>12249.7</v>
      </c>
      <c r="H306" s="4"/>
    </row>
    <row r="307" spans="2:8" x14ac:dyDescent="0.25">
      <c r="B307" s="16" t="s">
        <v>74</v>
      </c>
      <c r="C307" s="18" t="s">
        <v>107</v>
      </c>
      <c r="D307" s="21">
        <v>110</v>
      </c>
      <c r="E307" s="35">
        <v>11121.1</v>
      </c>
      <c r="F307" s="35">
        <f>1128.7-0.1</f>
        <v>1128.6000000000001</v>
      </c>
      <c r="G307" s="35">
        <f>E307+F307</f>
        <v>12249.7</v>
      </c>
      <c r="H307" s="4"/>
    </row>
    <row r="308" spans="2:8" ht="24" x14ac:dyDescent="0.25">
      <c r="B308" s="16" t="s">
        <v>71</v>
      </c>
      <c r="C308" s="18" t="s">
        <v>107</v>
      </c>
      <c r="D308" s="21">
        <v>200</v>
      </c>
      <c r="E308" s="35">
        <f t="shared" ref="E308:F308" si="141">E309</f>
        <v>2400.5</v>
      </c>
      <c r="F308" s="35">
        <f t="shared" si="141"/>
        <v>610</v>
      </c>
      <c r="G308" s="35">
        <f>G309</f>
        <v>3010.5</v>
      </c>
      <c r="H308" s="4"/>
    </row>
    <row r="309" spans="2:8" ht="24" x14ac:dyDescent="0.25">
      <c r="B309" s="16" t="s">
        <v>1</v>
      </c>
      <c r="C309" s="18" t="s">
        <v>107</v>
      </c>
      <c r="D309" s="21">
        <v>240</v>
      </c>
      <c r="E309" s="35">
        <v>2400.5</v>
      </c>
      <c r="F309" s="35">
        <v>610</v>
      </c>
      <c r="G309" s="35">
        <f>E309+F309</f>
        <v>3010.5</v>
      </c>
      <c r="H309" s="4"/>
    </row>
    <row r="310" spans="2:8" x14ac:dyDescent="0.25">
      <c r="B310" s="16" t="s">
        <v>8</v>
      </c>
      <c r="C310" s="18" t="s">
        <v>107</v>
      </c>
      <c r="D310" s="21">
        <v>800</v>
      </c>
      <c r="E310" s="35">
        <f t="shared" ref="E310:F310" si="142">E311+E312</f>
        <v>291.7</v>
      </c>
      <c r="F310" s="35">
        <f t="shared" si="142"/>
        <v>0</v>
      </c>
      <c r="G310" s="35">
        <f>G311+G312</f>
        <v>291.7</v>
      </c>
      <c r="H310" s="4"/>
    </row>
    <row r="311" spans="2:8" x14ac:dyDescent="0.25">
      <c r="B311" s="16" t="s">
        <v>78</v>
      </c>
      <c r="C311" s="18" t="s">
        <v>107</v>
      </c>
      <c r="D311" s="21">
        <v>830</v>
      </c>
      <c r="E311" s="22">
        <v>0</v>
      </c>
      <c r="F311" s="22"/>
      <c r="G311" s="35">
        <f t="shared" ref="G311:G312" si="143">E311+F311</f>
        <v>0</v>
      </c>
      <c r="H311" s="4"/>
    </row>
    <row r="312" spans="2:8" x14ac:dyDescent="0.25">
      <c r="B312" s="16" t="s">
        <v>7</v>
      </c>
      <c r="C312" s="18" t="s">
        <v>107</v>
      </c>
      <c r="D312" s="21">
        <v>850</v>
      </c>
      <c r="E312" s="35">
        <v>291.7</v>
      </c>
      <c r="F312" s="35"/>
      <c r="G312" s="35">
        <f t="shared" si="143"/>
        <v>291.7</v>
      </c>
      <c r="H312" s="4"/>
    </row>
    <row r="313" spans="2:8" ht="24" x14ac:dyDescent="0.25">
      <c r="B313" s="16" t="s">
        <v>205</v>
      </c>
      <c r="C313" s="18" t="s">
        <v>207</v>
      </c>
      <c r="D313" s="21"/>
      <c r="E313" s="35">
        <f t="shared" ref="E313:G314" si="144">E314</f>
        <v>0</v>
      </c>
      <c r="F313" s="35">
        <f t="shared" si="144"/>
        <v>0</v>
      </c>
      <c r="G313" s="35">
        <f t="shared" si="144"/>
        <v>0</v>
      </c>
      <c r="H313" s="4"/>
    </row>
    <row r="314" spans="2:8" ht="24" x14ac:dyDescent="0.25">
      <c r="B314" s="16" t="s">
        <v>71</v>
      </c>
      <c r="C314" s="18" t="s">
        <v>207</v>
      </c>
      <c r="D314" s="21">
        <v>200</v>
      </c>
      <c r="E314" s="35">
        <f t="shared" si="144"/>
        <v>0</v>
      </c>
      <c r="F314" s="35">
        <f t="shared" si="144"/>
        <v>0</v>
      </c>
      <c r="G314" s="35">
        <f t="shared" si="144"/>
        <v>0</v>
      </c>
      <c r="H314" s="4"/>
    </row>
    <row r="315" spans="2:8" ht="24" x14ac:dyDescent="0.25">
      <c r="B315" s="16" t="s">
        <v>1</v>
      </c>
      <c r="C315" s="18" t="s">
        <v>207</v>
      </c>
      <c r="D315" s="21">
        <v>240</v>
      </c>
      <c r="E315" s="35"/>
      <c r="F315" s="35"/>
      <c r="G315" s="35">
        <f>E315+F315</f>
        <v>0</v>
      </c>
      <c r="H315" s="4"/>
    </row>
    <row r="316" spans="2:8" ht="24" x14ac:dyDescent="0.25">
      <c r="B316" s="15" t="s">
        <v>89</v>
      </c>
      <c r="C316" s="18" t="s">
        <v>109</v>
      </c>
      <c r="D316" s="21"/>
      <c r="E316" s="35">
        <f t="shared" ref="E316:G318" si="145">E317</f>
        <v>100</v>
      </c>
      <c r="F316" s="35">
        <f t="shared" si="145"/>
        <v>0</v>
      </c>
      <c r="G316" s="35">
        <f t="shared" si="145"/>
        <v>100</v>
      </c>
      <c r="H316" s="4"/>
    </row>
    <row r="317" spans="2:8" x14ac:dyDescent="0.25">
      <c r="B317" s="15" t="s">
        <v>27</v>
      </c>
      <c r="C317" s="18" t="s">
        <v>110</v>
      </c>
      <c r="D317" s="21"/>
      <c r="E317" s="35">
        <f t="shared" si="145"/>
        <v>100</v>
      </c>
      <c r="F317" s="35">
        <f t="shared" si="145"/>
        <v>0</v>
      </c>
      <c r="G317" s="35">
        <f t="shared" si="145"/>
        <v>100</v>
      </c>
      <c r="H317" s="4"/>
    </row>
    <row r="318" spans="2:8" ht="24" x14ac:dyDescent="0.25">
      <c r="B318" s="15" t="s">
        <v>41</v>
      </c>
      <c r="C318" s="18" t="s">
        <v>111</v>
      </c>
      <c r="D318" s="21"/>
      <c r="E318" s="35">
        <f t="shared" si="145"/>
        <v>100</v>
      </c>
      <c r="F318" s="35">
        <f t="shared" si="145"/>
        <v>0</v>
      </c>
      <c r="G318" s="35">
        <f t="shared" si="145"/>
        <v>100</v>
      </c>
      <c r="H318" s="4"/>
    </row>
    <row r="319" spans="2:8" ht="24" x14ac:dyDescent="0.25">
      <c r="B319" s="15" t="s">
        <v>44</v>
      </c>
      <c r="C319" s="18" t="s">
        <v>112</v>
      </c>
      <c r="D319" s="38"/>
      <c r="E319" s="35">
        <f t="shared" ref="E319:F319" si="146">E320+E322</f>
        <v>100</v>
      </c>
      <c r="F319" s="35">
        <f t="shared" si="146"/>
        <v>0</v>
      </c>
      <c r="G319" s="35">
        <f>G320+G322</f>
        <v>100</v>
      </c>
      <c r="H319" s="4"/>
    </row>
    <row r="320" spans="2:8" ht="36" x14ac:dyDescent="0.25">
      <c r="B320" s="15" t="s">
        <v>3</v>
      </c>
      <c r="C320" s="18" t="s">
        <v>112</v>
      </c>
      <c r="D320" s="21">
        <v>100</v>
      </c>
      <c r="E320" s="35">
        <f t="shared" ref="E320:F320" si="147">E321</f>
        <v>0</v>
      </c>
      <c r="F320" s="35">
        <f t="shared" si="147"/>
        <v>0</v>
      </c>
      <c r="G320" s="35">
        <f>G321</f>
        <v>0</v>
      </c>
    </row>
    <row r="321" spans="2:8" x14ac:dyDescent="0.25">
      <c r="B321" s="16" t="s">
        <v>74</v>
      </c>
      <c r="C321" s="18" t="s">
        <v>112</v>
      </c>
      <c r="D321" s="38">
        <v>110</v>
      </c>
      <c r="E321" s="35">
        <v>0</v>
      </c>
      <c r="F321" s="35"/>
      <c r="G321" s="35">
        <f>E321+F321</f>
        <v>0</v>
      </c>
      <c r="H321" s="4"/>
    </row>
    <row r="322" spans="2:8" ht="24" x14ac:dyDescent="0.25">
      <c r="B322" s="16" t="s">
        <v>71</v>
      </c>
      <c r="C322" s="18" t="s">
        <v>112</v>
      </c>
      <c r="D322" s="21">
        <v>200</v>
      </c>
      <c r="E322" s="35">
        <f t="shared" ref="E322:F322" si="148">E323</f>
        <v>100</v>
      </c>
      <c r="F322" s="35">
        <f t="shared" si="148"/>
        <v>0</v>
      </c>
      <c r="G322" s="35">
        <f>G323</f>
        <v>100</v>
      </c>
      <c r="H322" s="4"/>
    </row>
    <row r="323" spans="2:8" ht="24" x14ac:dyDescent="0.25">
      <c r="B323" s="16" t="s">
        <v>1</v>
      </c>
      <c r="C323" s="18" t="s">
        <v>112</v>
      </c>
      <c r="D323" s="21">
        <v>240</v>
      </c>
      <c r="E323" s="35">
        <v>100</v>
      </c>
      <c r="F323" s="35"/>
      <c r="G323" s="35">
        <f>E323+F323</f>
        <v>100</v>
      </c>
      <c r="H323" s="4"/>
    </row>
    <row r="324" spans="2:8" x14ac:dyDescent="0.25">
      <c r="B324" s="15" t="s">
        <v>4</v>
      </c>
      <c r="C324" s="30" t="s">
        <v>67</v>
      </c>
      <c r="D324" s="21"/>
      <c r="E324" s="35">
        <f t="shared" ref="E324:F324" si="149">E325+E328+E332+E338</f>
        <v>2575</v>
      </c>
      <c r="F324" s="35">
        <f t="shared" si="149"/>
        <v>0</v>
      </c>
      <c r="G324" s="35">
        <f>G325+G328+G332+G338</f>
        <v>2575</v>
      </c>
      <c r="H324" s="4"/>
    </row>
    <row r="325" spans="2:8" x14ac:dyDescent="0.25">
      <c r="B325" s="15" t="s">
        <v>80</v>
      </c>
      <c r="C325" s="18" t="s">
        <v>79</v>
      </c>
      <c r="D325" s="21"/>
      <c r="E325" s="22">
        <v>0</v>
      </c>
      <c r="F325" s="22">
        <v>0</v>
      </c>
      <c r="G325" s="22">
        <v>0</v>
      </c>
    </row>
    <row r="326" spans="2:8" x14ac:dyDescent="0.25">
      <c r="B326" s="28" t="s">
        <v>8</v>
      </c>
      <c r="C326" s="18" t="s">
        <v>79</v>
      </c>
      <c r="D326" s="21">
        <v>800</v>
      </c>
      <c r="E326" s="22">
        <v>0</v>
      </c>
      <c r="F326" s="22">
        <v>0</v>
      </c>
      <c r="G326" s="22">
        <v>0</v>
      </c>
    </row>
    <row r="327" spans="2:8" x14ac:dyDescent="0.25">
      <c r="B327" s="16" t="s">
        <v>21</v>
      </c>
      <c r="C327" s="18" t="s">
        <v>79</v>
      </c>
      <c r="D327" s="21">
        <v>870</v>
      </c>
      <c r="E327" s="22">
        <v>0</v>
      </c>
      <c r="F327" s="22"/>
      <c r="G327" s="35">
        <f>E327+F327</f>
        <v>0</v>
      </c>
    </row>
    <row r="328" spans="2:8" ht="24" x14ac:dyDescent="0.25">
      <c r="B328" s="15" t="s">
        <v>255</v>
      </c>
      <c r="C328" s="30" t="s">
        <v>68</v>
      </c>
      <c r="D328" s="21"/>
      <c r="E328" s="35">
        <f t="shared" ref="E328:G330" si="150">E329</f>
        <v>1300</v>
      </c>
      <c r="F328" s="35">
        <f t="shared" si="150"/>
        <v>0</v>
      </c>
      <c r="G328" s="35">
        <f t="shared" si="150"/>
        <v>1300</v>
      </c>
      <c r="H328" s="4"/>
    </row>
    <row r="329" spans="2:8" ht="17.45" customHeight="1" x14ac:dyDescent="0.25">
      <c r="B329" s="15" t="s">
        <v>256</v>
      </c>
      <c r="C329" s="30" t="s">
        <v>257</v>
      </c>
      <c r="D329" s="21"/>
      <c r="E329" s="35">
        <f t="shared" si="150"/>
        <v>1300</v>
      </c>
      <c r="F329" s="35">
        <f t="shared" si="150"/>
        <v>0</v>
      </c>
      <c r="G329" s="35">
        <f t="shared" si="150"/>
        <v>1300</v>
      </c>
      <c r="H329" s="4"/>
    </row>
    <row r="330" spans="2:8" x14ac:dyDescent="0.25">
      <c r="B330" s="15" t="s">
        <v>8</v>
      </c>
      <c r="C330" s="30" t="s">
        <v>257</v>
      </c>
      <c r="D330" s="21">
        <v>800</v>
      </c>
      <c r="E330" s="35">
        <f t="shared" si="150"/>
        <v>1300</v>
      </c>
      <c r="F330" s="35">
        <f t="shared" si="150"/>
        <v>0</v>
      </c>
      <c r="G330" s="35">
        <f t="shared" si="150"/>
        <v>1300</v>
      </c>
      <c r="H330" s="4"/>
    </row>
    <row r="331" spans="2:8" x14ac:dyDescent="0.25">
      <c r="B331" s="16" t="s">
        <v>259</v>
      </c>
      <c r="C331" s="30" t="s">
        <v>257</v>
      </c>
      <c r="D331" s="21">
        <v>880</v>
      </c>
      <c r="E331" s="35">
        <v>1300</v>
      </c>
      <c r="F331" s="35"/>
      <c r="G331" s="35">
        <f>E331+F331</f>
        <v>1300</v>
      </c>
      <c r="H331" s="4"/>
    </row>
    <row r="332" spans="2:8" ht="24" x14ac:dyDescent="0.25">
      <c r="B332" s="15" t="s">
        <v>188</v>
      </c>
      <c r="C332" s="18" t="s">
        <v>68</v>
      </c>
      <c r="D332" s="21"/>
      <c r="E332" s="35">
        <f t="shared" ref="E332:F332" si="151">E333</f>
        <v>1189.4000000000001</v>
      </c>
      <c r="F332" s="35">
        <f t="shared" si="151"/>
        <v>0</v>
      </c>
      <c r="G332" s="35">
        <f>G333</f>
        <v>1189.4000000000001</v>
      </c>
      <c r="H332" s="4"/>
    </row>
    <row r="333" spans="2:8" ht="24" x14ac:dyDescent="0.25">
      <c r="B333" s="15" t="s">
        <v>238</v>
      </c>
      <c r="C333" s="30" t="s">
        <v>68</v>
      </c>
      <c r="D333" s="21"/>
      <c r="E333" s="35">
        <f t="shared" ref="E333:F333" si="152">E334+E336</f>
        <v>1189.4000000000001</v>
      </c>
      <c r="F333" s="35">
        <f t="shared" si="152"/>
        <v>0</v>
      </c>
      <c r="G333" s="35">
        <f>G334+G336</f>
        <v>1189.4000000000001</v>
      </c>
      <c r="H333" s="4"/>
    </row>
    <row r="334" spans="2:8" ht="36" x14ac:dyDescent="0.25">
      <c r="B334" s="16" t="s">
        <v>3</v>
      </c>
      <c r="C334" s="30" t="s">
        <v>69</v>
      </c>
      <c r="D334" s="21">
        <v>100</v>
      </c>
      <c r="E334" s="35">
        <f t="shared" ref="E334:F334" si="153">E335</f>
        <v>1012.5</v>
      </c>
      <c r="F334" s="35">
        <f t="shared" si="153"/>
        <v>38.700000000000003</v>
      </c>
      <c r="G334" s="35">
        <f>G335</f>
        <v>1051.2</v>
      </c>
      <c r="H334" s="4"/>
    </row>
    <row r="335" spans="2:8" x14ac:dyDescent="0.25">
      <c r="B335" s="16" t="s">
        <v>2</v>
      </c>
      <c r="C335" s="30" t="s">
        <v>69</v>
      </c>
      <c r="D335" s="21">
        <v>120</v>
      </c>
      <c r="E335" s="35">
        <v>1012.5</v>
      </c>
      <c r="F335" s="35">
        <v>38.700000000000003</v>
      </c>
      <c r="G335" s="35">
        <f>E335+F335</f>
        <v>1051.2</v>
      </c>
      <c r="H335" s="4"/>
    </row>
    <row r="336" spans="2:8" ht="24" x14ac:dyDescent="0.25">
      <c r="B336" s="16" t="s">
        <v>71</v>
      </c>
      <c r="C336" s="30" t="s">
        <v>69</v>
      </c>
      <c r="D336" s="21">
        <v>200</v>
      </c>
      <c r="E336" s="35">
        <f t="shared" ref="E336:F336" si="154">E337</f>
        <v>176.9</v>
      </c>
      <c r="F336" s="35">
        <f t="shared" si="154"/>
        <v>-38.700000000000003</v>
      </c>
      <c r="G336" s="35">
        <f>G337</f>
        <v>138.19999999999999</v>
      </c>
      <c r="H336" s="4"/>
    </row>
    <row r="337" spans="2:8" ht="24" x14ac:dyDescent="0.25">
      <c r="B337" s="16" t="s">
        <v>1</v>
      </c>
      <c r="C337" s="30" t="s">
        <v>69</v>
      </c>
      <c r="D337" s="21">
        <v>240</v>
      </c>
      <c r="E337" s="35">
        <v>176.9</v>
      </c>
      <c r="F337" s="35">
        <v>-38.700000000000003</v>
      </c>
      <c r="G337" s="35">
        <f>E337+F337</f>
        <v>138.19999999999999</v>
      </c>
      <c r="H337" s="4"/>
    </row>
    <row r="338" spans="2:8" ht="24" x14ac:dyDescent="0.25">
      <c r="B338" s="15" t="s">
        <v>189</v>
      </c>
      <c r="C338" s="30" t="s">
        <v>190</v>
      </c>
      <c r="D338" s="21"/>
      <c r="E338" s="35">
        <f t="shared" ref="E338:G340" si="155">E339</f>
        <v>85.6</v>
      </c>
      <c r="F338" s="35">
        <f t="shared" si="155"/>
        <v>0</v>
      </c>
      <c r="G338" s="35">
        <f t="shared" si="155"/>
        <v>85.6</v>
      </c>
      <c r="H338" s="4"/>
    </row>
    <row r="339" spans="2:8" ht="33.75" customHeight="1" x14ac:dyDescent="0.25">
      <c r="B339" s="15" t="s">
        <v>58</v>
      </c>
      <c r="C339" s="30" t="s">
        <v>191</v>
      </c>
      <c r="D339" s="21"/>
      <c r="E339" s="35">
        <f t="shared" si="155"/>
        <v>85.6</v>
      </c>
      <c r="F339" s="35">
        <f t="shared" si="155"/>
        <v>0</v>
      </c>
      <c r="G339" s="35">
        <f t="shared" si="155"/>
        <v>85.6</v>
      </c>
      <c r="H339" s="4"/>
    </row>
    <row r="340" spans="2:8" x14ac:dyDescent="0.25">
      <c r="B340" s="15" t="s">
        <v>14</v>
      </c>
      <c r="C340" s="30" t="s">
        <v>191</v>
      </c>
      <c r="D340" s="21">
        <v>500</v>
      </c>
      <c r="E340" s="35">
        <f t="shared" si="155"/>
        <v>85.6</v>
      </c>
      <c r="F340" s="35">
        <f t="shared" si="155"/>
        <v>0</v>
      </c>
      <c r="G340" s="35">
        <f t="shared" si="155"/>
        <v>85.6</v>
      </c>
      <c r="H340" s="4"/>
    </row>
    <row r="341" spans="2:8" x14ac:dyDescent="0.25">
      <c r="B341" s="16" t="s">
        <v>13</v>
      </c>
      <c r="C341" s="30" t="s">
        <v>191</v>
      </c>
      <c r="D341" s="21">
        <v>540</v>
      </c>
      <c r="E341" s="35">
        <v>85.6</v>
      </c>
      <c r="F341" s="35"/>
      <c r="G341" s="35">
        <f>E341+F341</f>
        <v>85.6</v>
      </c>
      <c r="H341" s="4"/>
    </row>
    <row r="342" spans="2:8" x14ac:dyDescent="0.25">
      <c r="B342" s="31" t="s">
        <v>0</v>
      </c>
      <c r="C342" s="18"/>
      <c r="D342" s="49">
        <v>1</v>
      </c>
      <c r="E342" s="36">
        <f t="shared" ref="E342:F342" si="156">E14+E43+E67+E99+E127+E160+E172+E181+E210+E216+E221+E275+E316+E324</f>
        <v>159102.30000000002</v>
      </c>
      <c r="F342" s="36">
        <f t="shared" si="156"/>
        <v>17182.899999999998</v>
      </c>
      <c r="G342" s="36">
        <f>G14+G43+G67+G99+G127+G160+G172+G181+G210+G216+G221+G275+G316+G324</f>
        <v>176285.19999999998</v>
      </c>
      <c r="H342" s="4"/>
    </row>
    <row r="343" spans="2:8" x14ac:dyDescent="0.25">
      <c r="E343" s="45">
        <v>116896.2</v>
      </c>
      <c r="F343" s="45">
        <v>116896.2</v>
      </c>
      <c r="G343" s="45">
        <v>144007.29999999999</v>
      </c>
    </row>
    <row r="344" spans="2:8" x14ac:dyDescent="0.25">
      <c r="C344" s="47">
        <v>116896.2</v>
      </c>
      <c r="D344" s="48"/>
      <c r="E344" s="45">
        <v>120974</v>
      </c>
      <c r="F344" s="45">
        <f>F342-F343</f>
        <v>-99713.3</v>
      </c>
      <c r="G344" s="45">
        <f>G342-G343</f>
        <v>32277.899999999994</v>
      </c>
    </row>
    <row r="346" spans="2:8" x14ac:dyDescent="0.25">
      <c r="E346" s="45">
        <v>159102.29999999999</v>
      </c>
    </row>
  </sheetData>
  <autoFilter ref="A13:G344"/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2023-05-31T07:07:54Z</cp:lastPrinted>
  <dcterms:created xsi:type="dcterms:W3CDTF">2014-09-22T11:17:11Z</dcterms:created>
  <dcterms:modified xsi:type="dcterms:W3CDTF">2023-05-31T07:43:07Z</dcterms:modified>
</cp:coreProperties>
</file>